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M:\PIRKIMAI\2025\TARPTAUTINIAI\2025-11-14 Šaldytų vaisių ir daržovių centralizuotas pirkimas\Pirkimo dokumentai\New folder\"/>
    </mc:Choice>
  </mc:AlternateContent>
  <xr:revisionPtr revIDLastSave="0" documentId="13_ncr:1_{F67B1CE4-9AD3-494B-A97D-C1A773F0230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iedas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5" i="1" l="1"/>
  <c r="CM34" i="1" l="1"/>
  <c r="F35" i="1" l="1"/>
  <c r="G35" i="1"/>
  <c r="H35" i="1"/>
  <c r="I35" i="1"/>
  <c r="J35" i="1"/>
  <c r="K35" i="1"/>
  <c r="L35" i="1"/>
  <c r="M35" i="1"/>
  <c r="N35" i="1"/>
  <c r="O35" i="1"/>
  <c r="P35" i="1"/>
  <c r="Q35" i="1"/>
  <c r="R35" i="1"/>
  <c r="S35" i="1"/>
  <c r="T35" i="1"/>
  <c r="U35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AK35" i="1"/>
  <c r="AL35" i="1"/>
  <c r="AM35" i="1"/>
  <c r="AN35" i="1"/>
  <c r="AO35" i="1"/>
  <c r="AP35" i="1"/>
  <c r="AQ35" i="1"/>
  <c r="AR35" i="1"/>
  <c r="AS35" i="1"/>
  <c r="AT35" i="1"/>
  <c r="AU35" i="1"/>
  <c r="AV35" i="1"/>
  <c r="AW35" i="1"/>
  <c r="AX35" i="1"/>
  <c r="AY35" i="1"/>
  <c r="AZ35" i="1"/>
  <c r="BA35" i="1"/>
  <c r="BB35" i="1"/>
  <c r="BC35" i="1"/>
  <c r="BD35" i="1"/>
  <c r="BE35" i="1"/>
  <c r="BF35" i="1"/>
  <c r="BG35" i="1"/>
  <c r="BH35" i="1"/>
  <c r="BI35" i="1"/>
  <c r="BJ35" i="1"/>
  <c r="BK35" i="1"/>
  <c r="BL35" i="1"/>
  <c r="BM35" i="1"/>
  <c r="BN35" i="1"/>
  <c r="BO35" i="1"/>
  <c r="BP35" i="1"/>
  <c r="BQ35" i="1"/>
  <c r="BR35" i="1"/>
  <c r="BS35" i="1"/>
  <c r="BT35" i="1"/>
  <c r="BU35" i="1"/>
  <c r="BV35" i="1"/>
  <c r="BW35" i="1"/>
  <c r="BX35" i="1"/>
  <c r="BY35" i="1"/>
  <c r="BZ35" i="1"/>
  <c r="CA35" i="1"/>
  <c r="CB35" i="1"/>
  <c r="CC35" i="1"/>
  <c r="CD35" i="1"/>
  <c r="CE35" i="1"/>
  <c r="CF35" i="1"/>
  <c r="CG35" i="1"/>
  <c r="CH35" i="1"/>
  <c r="CI35" i="1"/>
  <c r="CJ35" i="1"/>
  <c r="CK35" i="1"/>
  <c r="CL35" i="1"/>
  <c r="CM35" i="1" l="1"/>
  <c r="D30" i="1"/>
  <c r="D31" i="1"/>
  <c r="D28" i="1" l="1"/>
  <c r="D17" i="1"/>
  <c r="D18" i="1"/>
  <c r="D19" i="1"/>
  <c r="D20" i="1"/>
  <c r="D21" i="1"/>
  <c r="D22" i="1"/>
  <c r="D23" i="1"/>
  <c r="D24" i="1"/>
  <c r="D25" i="1" l="1"/>
  <c r="D26" i="1"/>
  <c r="D27" i="1"/>
  <c r="D29" i="1"/>
  <c r="D32" i="1"/>
  <c r="D16" i="1" l="1"/>
</calcChain>
</file>

<file path=xl/sharedStrings.xml><?xml version="1.0" encoding="utf-8"?>
<sst xmlns="http://schemas.openxmlformats.org/spreadsheetml/2006/main" count="565" uniqueCount="546">
  <si>
    <t>Maisto produkto pavadinimas</t>
  </si>
  <si>
    <t>Mato vnt.</t>
  </si>
  <si>
    <t>Poreikis (orienta-cinis metams)</t>
  </si>
  <si>
    <t>Įstaigos kodas: 191633714</t>
  </si>
  <si>
    <t>Įstaigos kodas: 191638070</t>
  </si>
  <si>
    <t>Įstaigos kodas: 191640865</t>
  </si>
  <si>
    <t>Įstaigos kodas: 191635341</t>
  </si>
  <si>
    <t>Įstaigos kodas: 291642340</t>
  </si>
  <si>
    <t>Įstaigos kodas: 191638451</t>
  </si>
  <si>
    <t>Įstaigos kodas: 195473374</t>
  </si>
  <si>
    <t>Įstaigos kodas: 191635722</t>
  </si>
  <si>
    <t>Įstaigos kodas: 191637698</t>
  </si>
  <si>
    <t>Įstaigos kodas: 191633333</t>
  </si>
  <si>
    <t>Įstaigos kodas: 191634969</t>
  </si>
  <si>
    <t>Įstaigos kodas: 191636443</t>
  </si>
  <si>
    <t>Įstaigos kodas: 191828810</t>
  </si>
  <si>
    <t>Įstaigos kodas: 191634392</t>
  </si>
  <si>
    <t>Įstaigos kodas: 191639172</t>
  </si>
  <si>
    <t>Įstaigos kodas: 191641052</t>
  </si>
  <si>
    <t>Įstaigos kodas: 191633529</t>
  </si>
  <si>
    <t>Įstaigos kodas: 191642535</t>
  </si>
  <si>
    <t>Įstaigos kodas: 191638113</t>
  </si>
  <si>
    <t>Įstaigos kodas: 191642720</t>
  </si>
  <si>
    <t>Įstaigos kodas: 191640299</t>
  </si>
  <si>
    <t>Įstaigos kodas: 191640146</t>
  </si>
  <si>
    <t>Įstaigos kodas: 191633290</t>
  </si>
  <si>
    <t>Įstaigos kodas: 191641629</t>
  </si>
  <si>
    <t>Įstaigos kodas: 191639553</t>
  </si>
  <si>
    <t>Įstaigos kodas: 191638832</t>
  </si>
  <si>
    <t>Įstaigos kodas: 191638266</t>
  </si>
  <si>
    <t>Įstaigos kodas: 191639934</t>
  </si>
  <si>
    <t>Įstaigos kodas: 191641586</t>
  </si>
  <si>
    <t>Įstaigos kodas: 191642873</t>
  </si>
  <si>
    <t>Įstaigos kodas: 191636062</t>
  </si>
  <si>
    <t>Įstaigos kodas: 291635680</t>
  </si>
  <si>
    <t>Įstaigos kodas: 291634240</t>
  </si>
  <si>
    <t>Įstaigos kodas: 111106319</t>
  </si>
  <si>
    <t>Įstaigos kodas: 191642154</t>
  </si>
  <si>
    <t>Įstaigos kodas: 191637926</t>
  </si>
  <si>
    <t>Įstaigos kodas: 191635875</t>
  </si>
  <si>
    <t>Įstaigos kodas: 191637011</t>
  </si>
  <si>
    <t>Įstaigos kodas: 191097825</t>
  </si>
  <si>
    <t>Įstaigos kodas: 191634588</t>
  </si>
  <si>
    <t>Įstaigos kodas: 191636258</t>
  </si>
  <si>
    <t>Įstaigos kodas: 191642492</t>
  </si>
  <si>
    <t>Įstaigos kodas: 191642916</t>
  </si>
  <si>
    <t>Įstaigos kodas: 191635537</t>
  </si>
  <si>
    <t>Įstaigos kodas: 91634773</t>
  </si>
  <si>
    <t>Įstaigos kodas: 191638647</t>
  </si>
  <si>
    <t>Įstaigos kodas: 191640484</t>
  </si>
  <si>
    <t>Įstaigos kodas: 191640712</t>
  </si>
  <si>
    <t>Įstaigos kodas: 191643594</t>
  </si>
  <si>
    <t>Įstaigos kodas: 191636639</t>
  </si>
  <si>
    <t>Įstaigos kodas: 195093831</t>
  </si>
  <si>
    <t>Įstaigos kodas: 191634435</t>
  </si>
  <si>
    <t>Įstaigos kodas: 191098012</t>
  </si>
  <si>
    <t>Įstaigos kodas: 191643441</t>
  </si>
  <si>
    <t>Įstaigos kodas: 191636596</t>
  </si>
  <si>
    <t>Įstaigos kodas: 191633486</t>
  </si>
  <si>
    <t>Įstaigos kodas: 302557111</t>
  </si>
  <si>
    <t>Įstaigos kodas: 191641433</t>
  </si>
  <si>
    <t>Įstaigos kodas: 191636824</t>
  </si>
  <si>
    <t>Įstaigos kodas: 191641248</t>
  </si>
  <si>
    <t>Įstaigos kodas: 191637883</t>
  </si>
  <si>
    <t>Įstaigos kodas: 191643256</t>
  </si>
  <si>
    <t>Įstaigos kodas: 291640670</t>
  </si>
  <si>
    <t>Įstaigos kodas: 291638790</t>
  </si>
  <si>
    <t>Įstaigos kodas: 191641390</t>
  </si>
  <si>
    <t>Įstaigos kodas: 191635918</t>
  </si>
  <si>
    <t>Įstaigos kodas: 191633867</t>
  </si>
  <si>
    <t>Įstaigos kodas: 191637164</t>
  </si>
  <si>
    <t>Įstaigos kodas: 191639749</t>
  </si>
  <si>
    <t>Įstaigos kodas: 191639215</t>
  </si>
  <si>
    <t>Įstaigos kodas: 191643637</t>
  </si>
  <si>
    <t>Įstaigos kodas: 191639368</t>
  </si>
  <si>
    <t>Įstaigos kodas: 191640527</t>
  </si>
  <si>
    <t>Įstaigos kodas: 300594100</t>
  </si>
  <si>
    <t>Įstaigos kodas: 191643060</t>
  </si>
  <si>
    <t>Įstaigos kodas: 191641814</t>
  </si>
  <si>
    <t>Įstaigos kodas: 190136168</t>
  </si>
  <si>
    <t>Įstaigos kodas: 191634816</t>
  </si>
  <si>
    <t>Įstaigos kodas:191846114</t>
  </si>
  <si>
    <t>rezervas</t>
  </si>
  <si>
    <t>Adresas: Antanavos g. 17, Kaunas</t>
  </si>
  <si>
    <t>Adresas: K. Donelaičio g. 9a, Kaunas</t>
  </si>
  <si>
    <t>Adresas: Baltų pr. 49, Kaunas</t>
  </si>
  <si>
    <t xml:space="preserve">Adresas: A. Mackevičiaus g. 101, Kaunas </t>
  </si>
  <si>
    <t>Adresas:    Margio g. 17, Kaunas</t>
  </si>
  <si>
    <t>Adresas:    Taikos pr. 10, Kaunas</t>
  </si>
  <si>
    <t>Adresas:    Bitininkų 19, Kaunas</t>
  </si>
  <si>
    <t>Adresas:    Prancūzų g. 68a, Kaunas</t>
  </si>
  <si>
    <t>Adresas:    Žagarės g. 5, Kaunas</t>
  </si>
  <si>
    <t>Adresas: Panerių g. 44, Kaunas</t>
  </si>
  <si>
    <t xml:space="preserve">Adresas:    R.Kalantos g. 116, Kaunas </t>
  </si>
  <si>
    <t>Adresas: Amerikos lietuvių g. 9, Kaunas</t>
  </si>
  <si>
    <t>Adresas:    A. Mapu g. 12, Kaunas</t>
  </si>
  <si>
    <t>Adresas: Ukmergės g. 19, Kaunas</t>
  </si>
  <si>
    <t>Adresas:    Apuolės g. 29, Kaunas</t>
  </si>
  <si>
    <t>Adresas:    Baltijos g. 28, Kaunas</t>
  </si>
  <si>
    <t>Adresas: Partizanų g. 52, Kaunas</t>
  </si>
  <si>
    <t>Adresas:    Kovo 11-osios g. 25b, Kaunas</t>
  </si>
  <si>
    <t>Adresas:    Kovo 11-osios g. 14, Kaunas</t>
  </si>
  <si>
    <t>Adresas:    Griunvaldo g. 26, 26a, Kaunas</t>
  </si>
  <si>
    <t>Adresas:    Pienių g. 14, Kaunas</t>
  </si>
  <si>
    <t>Adresas:    P. Plechavičiaus g. 21</t>
  </si>
  <si>
    <t>Adresas:    Birželio 23-iosios g. 21</t>
  </si>
  <si>
    <t>Adresas:    Parko g. 10, Kaunas</t>
  </si>
  <si>
    <t>Adresas:    K. Genio g. 7, Kaunas</t>
  </si>
  <si>
    <t>Adresas:    Savanorių pr. 236a, Kaunas</t>
  </si>
  <si>
    <t>Adresas: Kovo 11-osios g. 48, Kaunas</t>
  </si>
  <si>
    <t>Adresas:  P.Plechavičiaus g. 13, Kaunas</t>
  </si>
  <si>
    <t>Adresas:  Ašigalio g. 39, Kaunas</t>
  </si>
  <si>
    <t>Adresas: Vakarų g. 14, Kaunas</t>
  </si>
  <si>
    <t>Adresas: V. Krėvės pr. 58</t>
  </si>
  <si>
    <t>Adresas:  Vaidoto g. 26a, Kaunas</t>
  </si>
  <si>
    <t>Adresas: V. Krėvės pr. 63a, Kaunas</t>
  </si>
  <si>
    <t>Adresas: Jūratės g. 19, Kaunas</t>
  </si>
  <si>
    <t>Adresas: Birutės g. 9, Kaunas</t>
  </si>
  <si>
    <t>Adresas:  Varnių g. 49, Kaunas</t>
  </si>
  <si>
    <t>Adresas: Vaidoto g. 7a, Kaunas</t>
  </si>
  <si>
    <t>Adresas: Rasytės g. 5, Kaunas</t>
  </si>
  <si>
    <t>Adresas: Baltaragio g. 2, Kaunas</t>
  </si>
  <si>
    <t>Adresas:  Partizanų g. 122, Kaunas</t>
  </si>
  <si>
    <t>Adresas: V. Krėvės pr. 56, Kaunas</t>
  </si>
  <si>
    <t>Adresas: Taikos pr. 72, Kaunas</t>
  </si>
  <si>
    <t>Adresas: Kalniečių g. 245a, Kaunas</t>
  </si>
  <si>
    <t>Adresas:    Sukilėlių pr. 71, Kaunas</t>
  </si>
  <si>
    <t>Adresas: Kęstučio g. 44a, Kaunas</t>
  </si>
  <si>
    <t>Adresas:  S. Lozoraičio g. 24, Kaunas</t>
  </si>
  <si>
    <t>Adresas: Miglovaros g. 14, Kaunas</t>
  </si>
  <si>
    <t>Adresas: Šarkuvos g. 24, Kaunas</t>
  </si>
  <si>
    <t>Adresas: A. Ramanausko-Vanago g. 6, Kaunas</t>
  </si>
  <si>
    <t>Adresas: R. Kalantos g. 118, Kaunas</t>
  </si>
  <si>
    <t>Adresas: Pašilės g. 34, Kaunas</t>
  </si>
  <si>
    <t>Adresas: Kariūnų pl. 7, Kaunas</t>
  </si>
  <si>
    <t>Adresas: Tirkiliškių g. 47, Kaunas</t>
  </si>
  <si>
    <t>Adresas: Pakraščio g. 7a, Kaunas</t>
  </si>
  <si>
    <t>Adresas: Draugystės pr. 5c, Kaunas</t>
  </si>
  <si>
    <t>Adresas:  Partizanųg. 42, Kaunas</t>
  </si>
  <si>
    <t>Adresas:  Sargėnų dvaro g. 3, Kaunas</t>
  </si>
  <si>
    <t>Adresas:    Geležinio Vilko g. 9, Kaunas</t>
  </si>
  <si>
    <t>Adresas: S. Žukausko g. 17, Kaunas</t>
  </si>
  <si>
    <t>Adresas: Žiemgalių g. 1, Kaunas</t>
  </si>
  <si>
    <t>Adresas:   Vytenio g. 8, Kaunas</t>
  </si>
  <si>
    <t>Adresas: Kalniečių g. 214, Kaunas</t>
  </si>
  <si>
    <t>Adresas:    Rietavo g. 20, Kaunas</t>
  </si>
  <si>
    <t>Adresas (pristatoma visias trimis adresais): Savanorių pr. 179c, Kaunas</t>
  </si>
  <si>
    <t>Adresas:    Ašigalio g. 13, Kaunas</t>
  </si>
  <si>
    <t>Adresas: V. Krėvės pr. 95, Kaunas</t>
  </si>
  <si>
    <t>Adresas: Kalniečių g. 257, Kaunas</t>
  </si>
  <si>
    <t>Adresas: Pikulo g. 31, Kaunas</t>
  </si>
  <si>
    <t>Adresas: M. Jankaus g. 40a, Kaunas</t>
  </si>
  <si>
    <t>Adresas: Hipodromo g. 70, Kaunas</t>
  </si>
  <si>
    <t>Adresas:   Rasytės g. 9, Kaunas</t>
  </si>
  <si>
    <t>Adresas:    Žuvinto g. 8, Kaunas</t>
  </si>
  <si>
    <t>Adresas: Šarkuvos g. 21, Kaunas</t>
  </si>
  <si>
    <t>Adresas:  Vytauto pr. 50, Kaunas</t>
  </si>
  <si>
    <t>Adresas:  V. Krėvės pr. 105a, Kaunas</t>
  </si>
  <si>
    <t>Adresas:    K. Baršausko g. 84, Kaunas</t>
  </si>
  <si>
    <t>Adresas: A. ir J. Gravrogkų g. 9, Kaunas</t>
  </si>
  <si>
    <t>Adresas: Rimvydo g. 20, Kaunas</t>
  </si>
  <si>
    <t>Adresas: Verkių g. 36, Kaunas</t>
  </si>
  <si>
    <t>Padalinio adresas: S. Žukausko g. 31, Kaunas</t>
  </si>
  <si>
    <t>Padalinio adresas: Tvirtovės al. 86a, Kaunas</t>
  </si>
  <si>
    <t>Padalinio adresas:  J. Kumpio g. 1, Kaunas</t>
  </si>
  <si>
    <t>Padalinio adresas. Trakų g. 33, Kaunas</t>
  </si>
  <si>
    <t xml:space="preserve"> Padalinio adresas. S. Raštikio g. 21, Kaunas</t>
  </si>
  <si>
    <t>Padalinio adresas. Betonuotojų g. 3, Kaunas</t>
  </si>
  <si>
    <t>Padalinių adresai: Seinų g. 7, Kaunas; Vaistinės skg. 8, Kaunas.</t>
  </si>
  <si>
    <t>Padalinio adresas adresas:  A. Mickevičaus  g. 54, Kaunas (pristoma tik šiuo adresu)</t>
  </si>
  <si>
    <t>Padalinio adresas: A. ir J. Gravrogkų g. 11, Kaunas</t>
  </si>
  <si>
    <t>Tel.: 39 15 93</t>
  </si>
  <si>
    <t>Tel.: 20 95 87</t>
  </si>
  <si>
    <t>Tel.: 37 75 28</t>
  </si>
  <si>
    <t xml:space="preserve">Tel.:42 28 90 </t>
  </si>
  <si>
    <t>Tel.: 42 33 20</t>
  </si>
  <si>
    <t>Tel.: 73 24 59</t>
  </si>
  <si>
    <t xml:space="preserve">Tel.: 42 01 65 </t>
  </si>
  <si>
    <t>Tel.: 34 80 39</t>
  </si>
  <si>
    <t>Tel.: 26 65 63</t>
  </si>
  <si>
    <t>Tel.: 36 35 30</t>
  </si>
  <si>
    <t>Tel.: 45 40 63</t>
  </si>
  <si>
    <t>Tel.: 39 14  04</t>
  </si>
  <si>
    <t>Tel.: 42 34 43</t>
  </si>
  <si>
    <t>Tel.: 38 65 99</t>
  </si>
  <si>
    <t>Tel.: 75 50 22</t>
  </si>
  <si>
    <t>Tel.: 37 75 70</t>
  </si>
  <si>
    <t>Tel.: 31 28 99</t>
  </si>
  <si>
    <t>Tel.: 45 46 49</t>
  </si>
  <si>
    <t xml:space="preserve">Tel.:45 43 09 </t>
  </si>
  <si>
    <t>Tel.: 42 24 48</t>
  </si>
  <si>
    <t>Tel.:37 75 81</t>
  </si>
  <si>
    <t>Tel.: 31 24 50</t>
  </si>
  <si>
    <t>Tel.: 73 17 32</t>
  </si>
  <si>
    <t>Tel.: 37 35 88</t>
  </si>
  <si>
    <t>Tel.: 73 23 76</t>
  </si>
  <si>
    <t>Tel.: 31 23 35</t>
  </si>
  <si>
    <t>Tel.: 35 12 46</t>
  </si>
  <si>
    <t>Tel.: 38 67 35</t>
  </si>
  <si>
    <t>Tel.: 38 66 08</t>
  </si>
  <si>
    <t>Tel.: 73 35 42</t>
  </si>
  <si>
    <t>Tel.: 31 42 02</t>
  </si>
  <si>
    <t>Tel.: 34 58 77</t>
  </si>
  <si>
    <t>Tel.: 31 41 07</t>
  </si>
  <si>
    <t xml:space="preserve">Tel.: </t>
  </si>
  <si>
    <t>Tel.: 34 54 54</t>
  </si>
  <si>
    <t>Tel.: 36 30 86</t>
  </si>
  <si>
    <t>Tel.: 34 58 83</t>
  </si>
  <si>
    <t>Tel.: 36 28 72</t>
  </si>
  <si>
    <t>Tel.: 43 60 49</t>
  </si>
  <si>
    <t>Tel.: 31 23 30</t>
  </si>
  <si>
    <t>Tel.: 31 20 33</t>
  </si>
  <si>
    <t>Tel.: 45 46 20</t>
  </si>
  <si>
    <t>Tel.: 73 16 94</t>
  </si>
  <si>
    <t>Tel.: 38 67 73</t>
  </si>
  <si>
    <t>Tel.:  42 57 64</t>
  </si>
  <si>
    <t>Tel.: 31 17 35</t>
  </si>
  <si>
    <t>Tel.: 34 15 06</t>
  </si>
  <si>
    <t>Tel.: 37 76 00</t>
  </si>
  <si>
    <t>Tel.: 31 20 15</t>
  </si>
  <si>
    <t>Tel.: 45 67 33</t>
  </si>
  <si>
    <t>Tel.:  35 31 32</t>
  </si>
  <si>
    <t>Tel.: 34 58 84</t>
  </si>
  <si>
    <t>Tel.: 39 26 00</t>
  </si>
  <si>
    <t>Tel.: 31 19 83</t>
  </si>
  <si>
    <t>Tel.: 45 60 22</t>
  </si>
  <si>
    <t>Tel.: 31 10 14</t>
  </si>
  <si>
    <t>Tel.: 31 36 03</t>
  </si>
  <si>
    <t>Tel.: 38 67 02</t>
  </si>
  <si>
    <t>Tel.: 36 65 99</t>
  </si>
  <si>
    <t>Tel.: 36 36 41</t>
  </si>
  <si>
    <t>Tel.: 38 67 42</t>
  </si>
  <si>
    <t>Tel.: 37 76 02</t>
  </si>
  <si>
    <t>Tel.: 33 40 05; 73 08 09; 42 38 36</t>
  </si>
  <si>
    <t xml:space="preserve">Tel.: 38 67 23 </t>
  </si>
  <si>
    <t>Tel.: 31 24 36</t>
  </si>
  <si>
    <t>Tel.: 38 67 63</t>
  </si>
  <si>
    <t>Tel.: 36 29 60</t>
  </si>
  <si>
    <t>Tel.: 73 25 85</t>
  </si>
  <si>
    <t>Tel.: 34 14 10</t>
  </si>
  <si>
    <t>Tel.: 46 01 65</t>
  </si>
  <si>
    <t>Tel.: 34 83 85</t>
  </si>
  <si>
    <t>Tel.: 37 76 31</t>
  </si>
  <si>
    <t>Tel.: 42 23 83; 22 65 77</t>
  </si>
  <si>
    <t>Tel.: 31 39 91</t>
  </si>
  <si>
    <t>Tel.: 45 44 19</t>
  </si>
  <si>
    <t>Tel.: 33 31 46</t>
  </si>
  <si>
    <t>Tel.: 34 80 61</t>
  </si>
  <si>
    <t>Mob.:</t>
  </si>
  <si>
    <t xml:space="preserve">Mob.: </t>
  </si>
  <si>
    <t>Mob.: 86 836 5689</t>
  </si>
  <si>
    <t>Mob.: 86 822 5716</t>
  </si>
  <si>
    <t xml:space="preserve">Eil. Nr. </t>
  </si>
  <si>
    <t>El. paštas: darzelis@aleksotas.kaunas.lm.lt; aleksotold@gmail.com</t>
  </si>
  <si>
    <t>El. paštas: darzelis@atzalele.kaunas.lm.lt</t>
  </si>
  <si>
    <t>El. paštas:  info@ausrine.lt</t>
  </si>
  <si>
    <t>El. paštas: aviliukasvd@gmail.com</t>
  </si>
  <si>
    <t>El. paštas:azuoliukas.kaunas@gmail.com</t>
  </si>
  <si>
    <t>El. paštas: ldbitute50@gmail.com</t>
  </si>
  <si>
    <t>El. paštas: info@ld-boruzele.lt</t>
  </si>
  <si>
    <t>El. paštas: ciauskutis.darzelis@gmail.com</t>
  </si>
  <si>
    <t>El. paštas: lddaigelis@gmail.com</t>
  </si>
  <si>
    <t>El. paštas: dobilelisld@gmail.com</t>
  </si>
  <si>
    <t>El. paštas: drevinukas1@gmail.com</t>
  </si>
  <si>
    <t>El. paštas: vd.dvarelis@gmail.com</t>
  </si>
  <si>
    <t>El. paštas: eziukas4@gmail.com</t>
  </si>
  <si>
    <t>El. paštas: ldg@gandriukas.kaunas.lm.lt</t>
  </si>
  <si>
    <t>El. paštas: giliuk@giliukas.kaunas.lm.lt</t>
  </si>
  <si>
    <t>El. paštas: l.d.gintarelis@gmail.com</t>
  </si>
  <si>
    <t>El. paštas: girinukas@dokeda.lt</t>
  </si>
  <si>
    <t>El. paštas: girstutis.darzelis@gmail.com</t>
  </si>
  <si>
    <t>El. paštas: ld@klausutis.kaunas.lm.lt</t>
  </si>
  <si>
    <t>El. paštas: klevelis@gmail.com</t>
  </si>
  <si>
    <t xml:space="preserve">El. paštas: klumpele.darzelis@gmail.com </t>
  </si>
  <si>
    <t>El. paštas: kregzdute95@gmail.com</t>
  </si>
  <si>
    <t>El. paštas: info@kaunokulverstukas.lt</t>
  </si>
  <si>
    <t>El. paštas: dlakstute@yahoo.com</t>
  </si>
  <si>
    <t xml:space="preserve">El. paštas: liepaitedarzelis@gmail.com </t>
  </si>
  <si>
    <t>El. paštas: darzelis_linelis@inbox.lt</t>
  </si>
  <si>
    <t xml:space="preserve">El. paštas: malunelis@hotmail.com </t>
  </si>
  <si>
    <t xml:space="preserve">El. paštas: darz.mazylis@gmail.com </t>
  </si>
  <si>
    <t xml:space="preserve">El. paštas: naminukas39@gmail.com </t>
  </si>
  <si>
    <t>El. paštas: neziniukasdarzelis@gmail.com</t>
  </si>
  <si>
    <t>El. paštas: darzelis@pagrandukas.kaunas.lm.lt</t>
  </si>
  <si>
    <t xml:space="preserve">El. paštas: panemunes28@gmail.com </t>
  </si>
  <si>
    <t>El. paštas: darzelis@kaunopasaka.lt</t>
  </si>
  <si>
    <t xml:space="preserve">El. paštas: info@piene.lt </t>
  </si>
  <si>
    <t>El. paštas: ldpusaite@yahoo.com</t>
  </si>
  <si>
    <t>El. paštas: ldpusynelis@gmail.com</t>
  </si>
  <si>
    <t>El. paštas: rasytesdarzelis@gmail.com</t>
  </si>
  <si>
    <t>El. paštas: ldrokutis@gmail.com</t>
  </si>
  <si>
    <t>El. paštas: sadute@gmail.com</t>
  </si>
  <si>
    <t xml:space="preserve">El. paštas: darzelis@kaunosaulute.lt </t>
  </si>
  <si>
    <t>El. paštas: smalsutis2@gmail.com</t>
  </si>
  <si>
    <t>El. paštas: spindulelis_kaunas@hotmail.com</t>
  </si>
  <si>
    <t xml:space="preserve">El. paštas: darzelisspindulys@gmail.com </t>
  </si>
  <si>
    <t>El. paštas: darzelis@spragtukas.lt</t>
  </si>
  <si>
    <t>El. paštas: svirnelisld@gmail.com</t>
  </si>
  <si>
    <t>El. paštas: sanciudarzelis@gmail.com</t>
  </si>
  <si>
    <t>El. paštas: rastine@sarkele.lt; info@sarkele.lt</t>
  </si>
  <si>
    <t>El. paštas: ldsermuksnelis@gmail.com</t>
  </si>
  <si>
    <t>El. paštas: sileliskaunas@gmail.com</t>
  </si>
  <si>
    <t>El. paštas: darzelissilinukas34@gmail.com</t>
  </si>
  <si>
    <t>El. paštas: darzelissnekutis@gmail.com</t>
  </si>
  <si>
    <t>El. paštas: tirkdarzelis@gmail.com</t>
  </si>
  <si>
    <t xml:space="preserve">El. paštas: darzelis.vaidilute@gmail.com </t>
  </si>
  <si>
    <t xml:space="preserve">El. paštas: info@vaikystes.lt </t>
  </si>
  <si>
    <t>El. paštas: kaunas.vaikystestakas@gmail.com</t>
  </si>
  <si>
    <t>El. paštas: darzelis@vaivorykste.kaunas.lm.lt</t>
  </si>
  <si>
    <t>El. paštas: varpelisld@gmail.com</t>
  </si>
  <si>
    <t>El. paštas: ldvilnele@yahoo.com</t>
  </si>
  <si>
    <t>El. paštas: ldv@vyturelis.kaunas.lm.lt</t>
  </si>
  <si>
    <t>El. paštas: kaunovolungele@gmail.com</t>
  </si>
  <si>
    <t>El. paštas: info@kaunozaliakalniold.lt</t>
  </si>
  <si>
    <t>El. paštas: zara.darzelis@yahoo.com</t>
  </si>
  <si>
    <t>El. paštas: info@zelmenelis.lt</t>
  </si>
  <si>
    <t>El. paštas: zemyna@dokeda.lt</t>
  </si>
  <si>
    <t>El. paštas: zidinelisld@gmail.com</t>
  </si>
  <si>
    <t>El. paštas: lops_darz_ziedelis@yahoo.com</t>
  </si>
  <si>
    <t>El. paštas: ld-zilvitis.kaunas@centras.lt</t>
  </si>
  <si>
    <t>El. paštas: darzelis@zingsnelis.kaunas.lm.lt</t>
  </si>
  <si>
    <t>El. paštas: zuvintodarzelis@gmail.com</t>
  </si>
  <si>
    <t>El. paštas: rastine@zvangutis.lt</t>
  </si>
  <si>
    <t>El. paštas: puskinovm@puskinas.kaunas.lm.lt; 6lopselis.darzelis@gmail.com</t>
  </si>
  <si>
    <t>El. paštas: etiudas@dr.com</t>
  </si>
  <si>
    <t>El. paštas: saltinelisvd@gmail.com</t>
  </si>
  <si>
    <t>El. paštas: nemunas.vesta@gmail.com</t>
  </si>
  <si>
    <t>El. paštas: katalikiska@sviesa.kaunas.lm.lt</t>
  </si>
  <si>
    <t>El. paštas: zibureliodm@ziburelis.kaunas.lm.lt</t>
  </si>
  <si>
    <t xml:space="preserve">Kauno Aleksoto lopšelis-darželis </t>
  </si>
  <si>
    <t xml:space="preserve">Kauno lopšelis-darželis „Atžalėlė“ </t>
  </si>
  <si>
    <t xml:space="preserve">Kauno lopšelis-darželis „Aušrinė“ </t>
  </si>
  <si>
    <t>Kauno lopšelis-darželis „Aviliukas“</t>
  </si>
  <si>
    <t xml:space="preserve">Kauno lopšelis-darželis „Ąžuoliukas“ </t>
  </si>
  <si>
    <t xml:space="preserve">Kauno lopšelis-darželis „Bitutė“ </t>
  </si>
  <si>
    <t>Kauno  lopšelis-darželis „Boružėlė“</t>
  </si>
  <si>
    <t>Kauno lopšelis-darželis „Čiauškutis“</t>
  </si>
  <si>
    <t>Kauno lopšelis-darželis „Daigelis“</t>
  </si>
  <si>
    <t>Kauno lopšelis-darželis „Dobilėlis“</t>
  </si>
  <si>
    <t>Kauno lopšelis-darželis „Drevinukas“</t>
  </si>
  <si>
    <t>Kauno lopšelis-darželis „Dvarelis“</t>
  </si>
  <si>
    <t>Kauno lopšelis-darželis „Ežiukas“</t>
  </si>
  <si>
    <t>Kauno lopšelis-darželis „Gandriukas“</t>
  </si>
  <si>
    <t>Kauno lopšelis-darželis „Giliukas“</t>
  </si>
  <si>
    <t>Kauno lopšelis-darželis „Gintarėlis“</t>
  </si>
  <si>
    <t>Kauno lopšelis-darželis „Girinukas“</t>
  </si>
  <si>
    <t>Kauno lopšelis-darželis „Girstutis“</t>
  </si>
  <si>
    <t>Kauno lopšelis-darželis „Klausutis“</t>
  </si>
  <si>
    <t>Kauno lopšelis-darželis „Klevelis“</t>
  </si>
  <si>
    <t>Kauno lopšelis-darželis „Klumpelė“</t>
  </si>
  <si>
    <t>Kauno lopšelis-darželis „Kregždutė“</t>
  </si>
  <si>
    <t>Kauno lopšelis-darželis „Kūlverstukas“</t>
  </si>
  <si>
    <t>Kauno lopšelis-darželis „Lakštutė“</t>
  </si>
  <si>
    <t>Kauno lopšelis-darželis „Liepaitė“</t>
  </si>
  <si>
    <t>Kauno lopšelis-darželis „Linelis“</t>
  </si>
  <si>
    <t>Kauno lopšelis-darželis „Malūnėlis“</t>
  </si>
  <si>
    <t>Kauno lopšelis-darželis „Mažylis“</t>
  </si>
  <si>
    <t>Kauno lopšelis-darželis „Naminukas“</t>
  </si>
  <si>
    <t>Kauno lopšelis-darželis „Nežiniukas“</t>
  </si>
  <si>
    <t>Kauno lopšelis-darželis „Pagrandukas“</t>
  </si>
  <si>
    <t>Kauno Panemunės lopšelis-darželis</t>
  </si>
  <si>
    <t>Kauno lopšelis-darželis „Pasaka“</t>
  </si>
  <si>
    <t>Kauno lopšelis-darželis „Pušaitė“</t>
  </si>
  <si>
    <t>Kauno lopšelis-darželis „Rasytė“</t>
  </si>
  <si>
    <t>Kauno lopšelis-darželis „Rokutis“</t>
  </si>
  <si>
    <t>Kauno  lopšelis-darželis „Sadutė“</t>
  </si>
  <si>
    <t>Kauno  lopšelis-darželis „Saulutė“</t>
  </si>
  <si>
    <t>Kauno lopšelis-darželis „Smalsutis“</t>
  </si>
  <si>
    <t>Kauno lopšelis-darželis „Spindulėlis“</t>
  </si>
  <si>
    <t>Kauno lopšelis-darželis „Spindulys“</t>
  </si>
  <si>
    <t>Kauno lopšelis-darželis „Spragtukas“</t>
  </si>
  <si>
    <t>Kauno lopšelis-darželis „Svirnelis“</t>
  </si>
  <si>
    <t>Kauno Šančių lopšelis-darželis</t>
  </si>
  <si>
    <t>Kauno lopšelis-darželis „Šarkelė“</t>
  </si>
  <si>
    <t>Kauno lopšelis-darželis „Šermukšnėlis“</t>
  </si>
  <si>
    <t>Kauno lopšelis-darželis „Šilelis“</t>
  </si>
  <si>
    <t>Kauno lopšelis-darželis „Šilinukas“</t>
  </si>
  <si>
    <t>Kauno lopšelis-darželis „Šnekutis“</t>
  </si>
  <si>
    <t>Kauno Tirkiliškių lopšelis-darželis</t>
  </si>
  <si>
    <t>Kauno lopšelis-darželis „Tukas“</t>
  </si>
  <si>
    <t>Kauno lopšelis-darželis „Vaidilutė“</t>
  </si>
  <si>
    <t>Kauno lopšelis-darželis „Vaikystė“</t>
  </si>
  <si>
    <t>Kauno lopšelis-darželis „Vaikystės takas“</t>
  </si>
  <si>
    <t>Kauno Lopšelis-darželis „Vaivorykštė“</t>
  </si>
  <si>
    <t>Kauno lopšelis-darželis „Varpelis“</t>
  </si>
  <si>
    <t>Kauno lopšelis-darželis „Vėrinėlis“</t>
  </si>
  <si>
    <t>Kauno lopšelis-darželis „Vilnelė“</t>
  </si>
  <si>
    <t>Kauno lopšelis-darželis „Vyturėlis“</t>
  </si>
  <si>
    <t>Kauno lopšelis-darželis „Volungėlė“</t>
  </si>
  <si>
    <t>Kauno Žaliakalnio lopšelis-darželis</t>
  </si>
  <si>
    <t>Kauno lopšelis-darželis „Žara“</t>
  </si>
  <si>
    <t>Kauno lopšelis-darželis „Želmenėlis“</t>
  </si>
  <si>
    <t>Kauno lopšelis-darželis „Židinėlis“</t>
  </si>
  <si>
    <t>Kauno lopšelis-darželis „Žiedelis“</t>
  </si>
  <si>
    <t>Kauno lopšelis-darželis „Žilvitis“</t>
  </si>
  <si>
    <t>Kauno lopšelis-darželis „Žingsnelis“</t>
  </si>
  <si>
    <t>Kauno lopšelis-darželis „Žuvintas“</t>
  </si>
  <si>
    <t>Kauno lopšelis-darželis „Žvangutis“</t>
  </si>
  <si>
    <t xml:space="preserve"> Kauno Tarptautinė gimnazija</t>
  </si>
  <si>
    <t>Kauno menų darželis „Etiudas“</t>
  </si>
  <si>
    <t>Kauno Valdorfo darželis „Šaltinėlis“</t>
  </si>
  <si>
    <t>Kauno „Nemuno“ mokykla</t>
  </si>
  <si>
    <t>Kauno mokykla-darželis „Šviesa“</t>
  </si>
  <si>
    <t>Kauno Montesori mokykla-darželis „Žiburėlis“</t>
  </si>
  <si>
    <t>El. paštas: peledziukas.kaunas@gmail.com</t>
  </si>
  <si>
    <t>VŠĮ Kauno Panemunės socialinės globos namai</t>
  </si>
  <si>
    <t>Kauno kartų namai</t>
  </si>
  <si>
    <t>Kauno Šv. Roko mokykla</t>
  </si>
  <si>
    <t>Kauno Prano Daunio ugdymo centras</t>
  </si>
  <si>
    <t>Kauno Jono Laužiko mokykla</t>
  </si>
  <si>
    <t>Adresas: Taikos pr. 6A</t>
  </si>
  <si>
    <t>Įstaigos kodas: 190983430</t>
  </si>
  <si>
    <t>El. paštas: kaunosim@gmail.com</t>
  </si>
  <si>
    <t>Tel.: 351099</t>
  </si>
  <si>
    <t>El. paštas: kauno1sim@yahoo.com</t>
  </si>
  <si>
    <t>Įstaigos kodas: 290983050</t>
  </si>
  <si>
    <t xml:space="preserve">Adresas: Tunelio g. 41 </t>
  </si>
  <si>
    <t>Įstaigos kodas: 190797479</t>
  </si>
  <si>
    <t xml:space="preserve">Adresas: Apuolės g. 11 </t>
  </si>
  <si>
    <t xml:space="preserve">Tel.: 36 18 43 </t>
  </si>
  <si>
    <t>El. paštas: info@sventoroko.lt</t>
  </si>
  <si>
    <t>Įstaigos kodas: 304447941</t>
  </si>
  <si>
    <t>Adresas: Kurtinių g. 1D, Kaunas</t>
  </si>
  <si>
    <t>El. paštas: info@kaunoseneliai.lt; sandelys@kaunoseneliai.lt</t>
  </si>
  <si>
    <t>Tel.:  40 75 14</t>
  </si>
  <si>
    <t>Adresas: Sąjungos aikštė 13A, Kaunas</t>
  </si>
  <si>
    <t>El. paštas: info@kartunamai.lt</t>
  </si>
  <si>
    <t>Tel.: 36 35 46</t>
  </si>
  <si>
    <t>Negalią turinčių asmenų centras „Korys“</t>
  </si>
  <si>
    <t>Adresas: Danų g. 15 A,Kaunas</t>
  </si>
  <si>
    <t>El. paštas: info@nckorys.lt</t>
  </si>
  <si>
    <t>Tel.: 49 04 15</t>
  </si>
  <si>
    <t>Įstaigos kodas: 135135553</t>
  </si>
  <si>
    <t>Įstaigos kodas: 135144374</t>
  </si>
  <si>
    <t>Kauno lopšelis-darželis „Žemyna“</t>
  </si>
  <si>
    <t>El. paštas: rastine@tukasdarzelis.lt</t>
  </si>
  <si>
    <t>El. paštas: info@verinelis.kaunas.lm.lt</t>
  </si>
  <si>
    <t>Iš viso</t>
  </si>
  <si>
    <t>ĮSTAIGŲ SĄRAŠAS SU PRELIMINARIU PREKIŲ POREIKIU, PREKĖMS, NENURODYTOMS PRELIMINARIOSIOS SUTARTIES 3 PRIEDE, PIRKTI SKIRTOS SUMOS PAGAL ĮSTAIGAS, ĮSTAIGŲ PRADINĖS PAGRINDINĖS SUTARTIES VERTĖS</t>
  </si>
  <si>
    <t>IŠ VISO SUMA su PVM, Eur:</t>
  </si>
  <si>
    <t xml:space="preserve">SUMA su PVM, Eur DĖL GALIMYBĖS PIRKTI NENURODYTAS PREKES IKI 10 proc. </t>
  </si>
  <si>
    <t xml:space="preserve">PRADINĖS ĮSTAIGŲ PAGRINDINIŲ SUTARČIŲ VERTĖS (įskaitant 10 proc. kitoms prekėms nupirkti) su PVM, Eur </t>
  </si>
  <si>
    <t>Kauno lopšelis-darželis „Pušynėlis“</t>
  </si>
  <si>
    <t>Kauno lopšelis-darželis „Pienė“</t>
  </si>
  <si>
    <t>Kauno lopšelis-darželis „Pelėdžiukas“</t>
  </si>
  <si>
    <t>Padalinio adresas: Uosio g. 7, Kaunas</t>
  </si>
  <si>
    <t>Tel.:  269220; 332503; 331872</t>
  </si>
  <si>
    <t>Padalinio adresas: K. Baršausko g. 76, Kaunas</t>
  </si>
  <si>
    <t>Tel.: 45 14 26; 45 14 27</t>
  </si>
  <si>
    <t xml:space="preserve">Mob.: +370 6 572 0890 </t>
  </si>
  <si>
    <t>Mob.: +370 6 140 8788</t>
  </si>
  <si>
    <t>Mob.: +370 6 868 3422</t>
  </si>
  <si>
    <t xml:space="preserve">Mob.: +370 6 123 1689 </t>
  </si>
  <si>
    <t>Mob.: +370 6 872 9638</t>
  </si>
  <si>
    <t>Mob.: +370 6 985 8184</t>
  </si>
  <si>
    <t>Mob.: +370 683 58902</t>
  </si>
  <si>
    <t>Mob.: +370 614 79169</t>
  </si>
  <si>
    <t>Mob.: +370 6 869 4828</t>
  </si>
  <si>
    <t>Mob.: +370 6 110 1835</t>
  </si>
  <si>
    <t>Mob.: +370 6 865 2384</t>
  </si>
  <si>
    <t>Mob.: +370 6 055 4084</t>
  </si>
  <si>
    <t>Mob.: +370 6 526 0939</t>
  </si>
  <si>
    <t>Mob.: +370 6 124 9547</t>
  </si>
  <si>
    <t>Mob.: +370 6 879 4196</t>
  </si>
  <si>
    <t>Mob.: +370 6 705 4220</t>
  </si>
  <si>
    <t>Mob.: +370 6 159 0418</t>
  </si>
  <si>
    <t>Mob.: +370 6 876 1080</t>
  </si>
  <si>
    <t>Mob.: +370 6 104 7691</t>
  </si>
  <si>
    <t>Mob.: +370 6 106 3897</t>
  </si>
  <si>
    <t>Mob.: +370 6 473 0101</t>
  </si>
  <si>
    <t>Mob.: +370 6 863 3384</t>
  </si>
  <si>
    <t>Mob.: +370 6 854 3672</t>
  </si>
  <si>
    <t>Mob.: +370 6 857 3230</t>
  </si>
  <si>
    <t>Mob.: +370 6 577 8887</t>
  </si>
  <si>
    <t>Mob.: +370 6 731 6116</t>
  </si>
  <si>
    <t>Mob.: +370 6 894 4428</t>
  </si>
  <si>
    <t>Mob.: +370 6 1593 994</t>
  </si>
  <si>
    <t>Mob.: +370 6 730 4741</t>
  </si>
  <si>
    <t>Mob.: +370 6 132 0265</t>
  </si>
  <si>
    <t>Mob.: +370 6 437 0308</t>
  </si>
  <si>
    <t>Mob.: +370 6 158 5199</t>
  </si>
  <si>
    <t>Mob.: +370 650 54228</t>
  </si>
  <si>
    <t>Mob.:+370 6 858 1434</t>
  </si>
  <si>
    <t>Mob.: +370 6 848 5852</t>
  </si>
  <si>
    <t>Mob.: +370 6 205 6220</t>
  </si>
  <si>
    <t>Mob.: +370 6 106 2929</t>
  </si>
  <si>
    <t>Mob.: +370 6 7807 118</t>
  </si>
  <si>
    <t>Mob.: +370 6 577 3433</t>
  </si>
  <si>
    <t>Mob.: +370 6 183 0212</t>
  </si>
  <si>
    <t>Mob.: +370 6 031 0425</t>
  </si>
  <si>
    <t>Mob.: +370 6 823 2771</t>
  </si>
  <si>
    <t>Mob.: +370 6 826 7055</t>
  </si>
  <si>
    <t>Mob.: +370 6 821 5885</t>
  </si>
  <si>
    <t>Mob.: +370 6 101 3101</t>
  </si>
  <si>
    <t>Mob.: +370 6 885 1841</t>
  </si>
  <si>
    <t>Mob.: +370 6 123 2020</t>
  </si>
  <si>
    <t>Mob.: +370 6 723 3849</t>
  </si>
  <si>
    <t>Mob.: +370 6 763 8054</t>
  </si>
  <si>
    <t>Mob.: +370 6 483 1416</t>
  </si>
  <si>
    <t>Mob.: +370 6 724 7527</t>
  </si>
  <si>
    <t>Mob.: +370 6 009 8843</t>
  </si>
  <si>
    <t>Mob.: +370 6 163 5405</t>
  </si>
  <si>
    <t>Mob.: +370 664 00 104</t>
  </si>
  <si>
    <t>Mob.: +370 6 848 2834</t>
  </si>
  <si>
    <t>Mob.: +370 6 104 7690</t>
  </si>
  <si>
    <t>Mob.: +370 6 721 3856</t>
  </si>
  <si>
    <t>Mob.: +370 6 805 1294</t>
  </si>
  <si>
    <t>Mob.:  +370 6 116 9619</t>
  </si>
  <si>
    <t>Mob.: +370 6 000 1865</t>
  </si>
  <si>
    <t>Mob.: +370 6 141 4474</t>
  </si>
  <si>
    <t>Mob.: +370 6 140 5363</t>
  </si>
  <si>
    <t>Mob.: +370 6 723 1091</t>
  </si>
  <si>
    <t>Mob.: +370 6 751 4583</t>
  </si>
  <si>
    <t>Mob.: +370 6 807 3532</t>
  </si>
  <si>
    <t>Mob.: +370 6 826 4009</t>
  </si>
  <si>
    <t>Mob.: +370 6 723 4365</t>
  </si>
  <si>
    <t>Mob.: +370 6 578 5283</t>
  </si>
  <si>
    <t>Mob.: +370 6 7239 285</t>
  </si>
  <si>
    <t>Mob.: +370 6 082 7774</t>
  </si>
  <si>
    <t>Mob.: +370 6 850 5455</t>
  </si>
  <si>
    <t>Mob.:+370 6 985 5290; +370 6 860 1559</t>
  </si>
  <si>
    <t>Mob.: +370 6 788 1231</t>
  </si>
  <si>
    <t>Mob.: +370 6 202 5839</t>
  </si>
  <si>
    <t>Mob.: +370 6 856 0026</t>
  </si>
  <si>
    <t>Mob.: +370 6 712 6772</t>
  </si>
  <si>
    <t>Mob.: +370 6 300 1015</t>
  </si>
  <si>
    <t>Mob.: +370 6 560 3603</t>
  </si>
  <si>
    <t>Mob.: +370 6 737 5898</t>
  </si>
  <si>
    <t>kg</t>
  </si>
  <si>
    <t>Šaldyti brokoliai (6151020)</t>
  </si>
  <si>
    <t>Šaldyti moliūgai (6151090)</t>
  </si>
  <si>
    <t>Šaldyti špinatai (6151040)</t>
  </si>
  <si>
    <t>Šaldyti žali žirneliai (6151010)</t>
  </si>
  <si>
    <t>Šaldyti žiediniai kopūstai (6151070)</t>
  </si>
  <si>
    <t>Šaldytos avietės (6151250)</t>
  </si>
  <si>
    <t>Šaldytos braškės (6151200)</t>
  </si>
  <si>
    <t>Šaldytos cukinijos (6151091)</t>
  </si>
  <si>
    <t>Šaldytos morkos (6151100)</t>
  </si>
  <si>
    <t>Šaldytos spanguolės (6151230)</t>
  </si>
  <si>
    <t>Šaldytos vyšnios (6151220)</t>
  </si>
  <si>
    <t>Šaldytos mėlynės (6151240) arba Šaldytos šilauogės (6151244)</t>
  </si>
  <si>
    <t>Šaldytų daržovių mišinys iš 3 rūšių daržovių  (6151000)</t>
  </si>
  <si>
    <t>Šaldytų daržovių mišinys iš ne mažiau kaip 5 rūšių daržovių (6151003)</t>
  </si>
  <si>
    <t>Šaldytų daržovių mišinys (su paprika) (6151002)</t>
  </si>
  <si>
    <t>Šaldytos ankštinės (šparaginės) pupelės (6151050)</t>
  </si>
  <si>
    <t>Šaldytų uogų mišinys  (6151270)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</si>
</sst>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sz val="8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11"/>
      <name val="Calibri"/>
      <family val="2"/>
      <charset val="186"/>
    </font>
    <font>
      <b/>
      <sz val="11"/>
      <color theme="1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z val="10"/>
      <color indexed="8"/>
      <name val="Calibri"/>
      <family val="2"/>
      <charset val="186"/>
      <scheme val="minor"/>
    </font>
    <font>
      <b/>
      <sz val="10"/>
      <color rgb="FF000000"/>
      <name val="Calibri"/>
      <family val="2"/>
      <charset val="186"/>
      <scheme val="minor"/>
    </font>
    <font>
      <sz val="10"/>
      <color theme="1"/>
      <name val="Calibri Light"/>
      <family val="2"/>
      <charset val="186"/>
      <scheme val="major"/>
    </font>
    <font>
      <sz val="12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65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  <xf numFmtId="0" fontId="6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2" fontId="3" fillId="0" borderId="0" xfId="0" applyNumberFormat="1" applyFont="1"/>
    <xf numFmtId="0" fontId="2" fillId="0" borderId="5" xfId="0" applyFont="1" applyBorder="1" applyAlignment="1">
      <alignment horizontal="center" vertical="center" wrapText="1"/>
    </xf>
    <xf numFmtId="1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2" fontId="2" fillId="0" borderId="0" xfId="0" applyNumberFormat="1" applyFont="1"/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/>
    </xf>
    <xf numFmtId="1" fontId="3" fillId="0" borderId="1" xfId="0" applyNumberFormat="1" applyFont="1" applyBorder="1" applyAlignment="1">
      <alignment horizontal="right" wrapText="1"/>
    </xf>
    <xf numFmtId="1" fontId="7" fillId="0" borderId="1" xfId="0" applyNumberFormat="1" applyFont="1" applyBorder="1" applyAlignment="1">
      <alignment horizontal="right" wrapText="1"/>
    </xf>
    <xf numFmtId="1" fontId="3" fillId="0" borderId="1" xfId="0" applyNumberFormat="1" applyFont="1" applyBorder="1" applyAlignment="1">
      <alignment horizontal="right"/>
    </xf>
    <xf numFmtId="0" fontId="7" fillId="0" borderId="1" xfId="0" applyFont="1" applyBorder="1" applyAlignment="1">
      <alignment horizontal="right" wrapText="1"/>
    </xf>
    <xf numFmtId="1" fontId="3" fillId="0" borderId="1" xfId="1" applyNumberFormat="1" applyFont="1" applyBorder="1" applyAlignment="1">
      <alignment horizontal="right" wrapText="1"/>
    </xf>
    <xf numFmtId="1" fontId="3" fillId="0" borderId="1" xfId="0" applyNumberFormat="1" applyFont="1" applyBorder="1" applyAlignment="1">
      <alignment wrapText="1"/>
    </xf>
    <xf numFmtId="0" fontId="3" fillId="0" borderId="1" xfId="1" applyFont="1" applyBorder="1" applyAlignment="1">
      <alignment horizontal="right"/>
    </xf>
    <xf numFmtId="1" fontId="9" fillId="0" borderId="1" xfId="0" applyNumberFormat="1" applyFont="1" applyBorder="1" applyAlignment="1">
      <alignment horizontal="right" wrapText="1"/>
    </xf>
    <xf numFmtId="2" fontId="3" fillId="0" borderId="5" xfId="0" applyNumberFormat="1" applyFont="1" applyBorder="1" applyAlignment="1">
      <alignment horizontal="center"/>
    </xf>
    <xf numFmtId="0" fontId="0" fillId="0" borderId="1" xfId="0" applyBorder="1"/>
    <xf numFmtId="2" fontId="0" fillId="0" borderId="1" xfId="0" applyNumberFormat="1" applyBorder="1" applyAlignment="1">
      <alignment horizontal="center"/>
    </xf>
    <xf numFmtId="0" fontId="2" fillId="0" borderId="9" xfId="0" applyFont="1" applyBorder="1" applyAlignment="1">
      <alignment horizontal="center" vertical="center" wrapText="1"/>
    </xf>
    <xf numFmtId="1" fontId="0" fillId="0" borderId="0" xfId="0" applyNumberFormat="1"/>
    <xf numFmtId="1" fontId="0" fillId="0" borderId="1" xfId="0" applyNumberFormat="1" applyBorder="1"/>
    <xf numFmtId="2" fontId="0" fillId="0" borderId="0" xfId="0" applyNumberFormat="1"/>
    <xf numFmtId="0" fontId="3" fillId="0" borderId="1" xfId="0" applyFont="1" applyBorder="1" applyAlignment="1">
      <alignment horizontal="left" vertical="center"/>
    </xf>
    <xf numFmtId="0" fontId="2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/>
    </xf>
    <xf numFmtId="0" fontId="8" fillId="0" borderId="7" xfId="0" applyFont="1" applyBorder="1" applyAlignment="1">
      <alignment horizontal="center" vertical="center" wrapText="1"/>
    </xf>
    <xf numFmtId="2" fontId="12" fillId="0" borderId="2" xfId="0" applyNumberFormat="1" applyFont="1" applyBorder="1" applyAlignment="1">
      <alignment horizontal="center"/>
    </xf>
    <xf numFmtId="0" fontId="11" fillId="0" borderId="1" xfId="0" applyFont="1" applyBorder="1" applyAlignment="1">
      <alignment wrapText="1"/>
    </xf>
    <xf numFmtId="1" fontId="9" fillId="0" borderId="2" xfId="0" applyNumberFormat="1" applyFont="1" applyBorder="1" applyAlignment="1">
      <alignment horizontal="right" wrapText="1"/>
    </xf>
    <xf numFmtId="2" fontId="0" fillId="0" borderId="2" xfId="0" applyNumberFormat="1" applyBorder="1" applyAlignment="1">
      <alignment horizontal="center"/>
    </xf>
    <xf numFmtId="2" fontId="0" fillId="0" borderId="1" xfId="0" applyNumberFormat="1" applyBorder="1" applyAlignment="1">
      <alignment horizontal="left"/>
    </xf>
    <xf numFmtId="2" fontId="6" fillId="0" borderId="1" xfId="0" applyNumberFormat="1" applyFont="1" applyBorder="1" applyAlignment="1">
      <alignment horizontal="left"/>
    </xf>
    <xf numFmtId="2" fontId="3" fillId="0" borderId="1" xfId="0" applyNumberFormat="1" applyFont="1" applyBorder="1" applyAlignment="1">
      <alignment horizontal="left"/>
    </xf>
    <xf numFmtId="0" fontId="10" fillId="0" borderId="2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4" xfId="0" applyFont="1" applyBorder="1" applyAlignment="1">
      <alignment horizontal="right" vertical="center" wrapText="1"/>
    </xf>
    <xf numFmtId="1" fontId="6" fillId="0" borderId="7" xfId="0" applyNumberFormat="1" applyFont="1" applyBorder="1" applyAlignment="1">
      <alignment horizontal="center" vertical="center" wrapText="1"/>
    </xf>
    <xf numFmtId="1" fontId="6" fillId="0" borderId="8" xfId="0" applyNumberFormat="1" applyFont="1" applyBorder="1" applyAlignment="1">
      <alignment horizontal="center" vertical="center" wrapText="1"/>
    </xf>
    <xf numFmtId="1" fontId="6" fillId="0" borderId="9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</cellXfs>
  <cellStyles count="2">
    <cellStyle name="Įprastas" xfId="0" builtinId="0"/>
    <cellStyle name="Įprastas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CR36"/>
  <sheetViews>
    <sheetView tabSelected="1" view="pageLayout" topLeftCell="A13" zoomScale="80" zoomScaleNormal="90" zoomScaleSheetLayoutView="80" zoomScalePageLayoutView="80" workbookViewId="0">
      <selection activeCell="F2" sqref="F2"/>
    </sheetView>
  </sheetViews>
  <sheetFormatPr defaultRowHeight="15" x14ac:dyDescent="0.25"/>
  <cols>
    <col min="1" max="1" width="6" customWidth="1"/>
    <col min="2" max="2" width="36.42578125" style="2" customWidth="1"/>
    <col min="3" max="3" width="8" customWidth="1"/>
    <col min="4" max="4" width="9.85546875" customWidth="1"/>
    <col min="5" max="73" width="24.7109375" customWidth="1"/>
    <col min="74" max="74" width="24.7109375" style="3" customWidth="1"/>
    <col min="75" max="90" width="24.7109375" customWidth="1"/>
    <col min="91" max="91" width="19.140625" customWidth="1"/>
    <col min="92" max="92" width="9.5703125" bestFit="1" customWidth="1"/>
  </cols>
  <sheetData>
    <row r="5" spans="1:96" ht="15" customHeight="1" x14ac:dyDescent="0.25">
      <c r="A5" s="61" t="s">
        <v>438</v>
      </c>
      <c r="B5" s="61"/>
      <c r="C5" s="61"/>
      <c r="D5" s="61"/>
      <c r="E5" s="61"/>
    </row>
    <row r="6" spans="1:96" x14ac:dyDescent="0.25">
      <c r="A6" s="61"/>
      <c r="B6" s="61"/>
      <c r="C6" s="61"/>
      <c r="D6" s="61"/>
      <c r="E6" s="61"/>
    </row>
    <row r="7" spans="1:96" x14ac:dyDescent="0.25">
      <c r="A7" s="61"/>
      <c r="B7" s="61"/>
      <c r="C7" s="61"/>
      <c r="D7" s="61"/>
      <c r="E7" s="61"/>
    </row>
    <row r="8" spans="1:96" ht="15" customHeight="1" x14ac:dyDescent="0.25">
      <c r="A8" s="58" t="s">
        <v>252</v>
      </c>
      <c r="B8" s="58" t="s">
        <v>0</v>
      </c>
      <c r="C8" s="58" t="s">
        <v>1</v>
      </c>
      <c r="D8" s="55" t="s">
        <v>2</v>
      </c>
      <c r="E8" s="40" t="s">
        <v>3</v>
      </c>
      <c r="F8" s="5" t="s">
        <v>4</v>
      </c>
      <c r="G8" s="5" t="s">
        <v>5</v>
      </c>
      <c r="H8" s="5" t="s">
        <v>6</v>
      </c>
      <c r="I8" s="23" t="s">
        <v>7</v>
      </c>
      <c r="J8" s="6" t="s">
        <v>8</v>
      </c>
      <c r="K8" s="6" t="s">
        <v>9</v>
      </c>
      <c r="L8" s="7" t="s">
        <v>10</v>
      </c>
      <c r="M8" s="23" t="s">
        <v>11</v>
      </c>
      <c r="N8" s="6" t="s">
        <v>12</v>
      </c>
      <c r="O8" s="6" t="s">
        <v>13</v>
      </c>
      <c r="P8" s="6" t="s">
        <v>14</v>
      </c>
      <c r="Q8" s="23" t="s">
        <v>15</v>
      </c>
      <c r="R8" s="6" t="s">
        <v>16</v>
      </c>
      <c r="S8" s="6" t="s">
        <v>17</v>
      </c>
      <c r="T8" s="6" t="s">
        <v>18</v>
      </c>
      <c r="U8" s="21" t="s">
        <v>19</v>
      </c>
      <c r="V8" s="6" t="s">
        <v>20</v>
      </c>
      <c r="W8" s="6" t="s">
        <v>21</v>
      </c>
      <c r="X8" s="6" t="s">
        <v>22</v>
      </c>
      <c r="Y8" s="23" t="s">
        <v>23</v>
      </c>
      <c r="Z8" s="6" t="s">
        <v>24</v>
      </c>
      <c r="AA8" s="6" t="s">
        <v>25</v>
      </c>
      <c r="AB8" s="6" t="s">
        <v>26</v>
      </c>
      <c r="AC8" s="23" t="s">
        <v>27</v>
      </c>
      <c r="AD8" s="6" t="s">
        <v>28</v>
      </c>
      <c r="AE8" s="6" t="s">
        <v>29</v>
      </c>
      <c r="AF8" s="6" t="s">
        <v>30</v>
      </c>
      <c r="AG8" s="23" t="s">
        <v>31</v>
      </c>
      <c r="AH8" s="6" t="s">
        <v>32</v>
      </c>
      <c r="AI8" s="6" t="s">
        <v>33</v>
      </c>
      <c r="AJ8" s="6" t="s">
        <v>34</v>
      </c>
      <c r="AK8" s="23" t="s">
        <v>35</v>
      </c>
      <c r="AL8" s="6" t="s">
        <v>36</v>
      </c>
      <c r="AM8" s="6" t="s">
        <v>37</v>
      </c>
      <c r="AN8" s="6" t="s">
        <v>38</v>
      </c>
      <c r="AO8" s="23" t="s">
        <v>39</v>
      </c>
      <c r="AP8" s="6" t="s">
        <v>40</v>
      </c>
      <c r="AQ8" s="6" t="s">
        <v>41</v>
      </c>
      <c r="AR8" s="6" t="s">
        <v>42</v>
      </c>
      <c r="AS8" s="23" t="s">
        <v>43</v>
      </c>
      <c r="AT8" s="6" t="s">
        <v>44</v>
      </c>
      <c r="AU8" s="6" t="s">
        <v>45</v>
      </c>
      <c r="AV8" s="6" t="s">
        <v>46</v>
      </c>
      <c r="AW8" s="23" t="s">
        <v>47</v>
      </c>
      <c r="AX8" s="6" t="s">
        <v>48</v>
      </c>
      <c r="AY8" s="6" t="s">
        <v>49</v>
      </c>
      <c r="AZ8" s="6" t="s">
        <v>50</v>
      </c>
      <c r="BA8" s="23" t="s">
        <v>51</v>
      </c>
      <c r="BB8" s="6" t="s">
        <v>52</v>
      </c>
      <c r="BC8" s="6" t="s">
        <v>53</v>
      </c>
      <c r="BD8" s="6" t="s">
        <v>54</v>
      </c>
      <c r="BE8" s="23" t="s">
        <v>55</v>
      </c>
      <c r="BF8" s="6" t="s">
        <v>56</v>
      </c>
      <c r="BG8" s="6" t="s">
        <v>57</v>
      </c>
      <c r="BH8" s="6" t="s">
        <v>58</v>
      </c>
      <c r="BI8" s="23" t="s">
        <v>59</v>
      </c>
      <c r="BJ8" s="6" t="s">
        <v>60</v>
      </c>
      <c r="BK8" s="6" t="s">
        <v>61</v>
      </c>
      <c r="BL8" s="6" t="s">
        <v>62</v>
      </c>
      <c r="BM8" s="23" t="s">
        <v>63</v>
      </c>
      <c r="BN8" s="6" t="s">
        <v>64</v>
      </c>
      <c r="BO8" s="6" t="s">
        <v>65</v>
      </c>
      <c r="BP8" s="6" t="s">
        <v>66</v>
      </c>
      <c r="BQ8" s="23" t="s">
        <v>67</v>
      </c>
      <c r="BR8" s="6" t="s">
        <v>68</v>
      </c>
      <c r="BS8" s="6" t="s">
        <v>69</v>
      </c>
      <c r="BT8" s="6" t="s">
        <v>70</v>
      </c>
      <c r="BU8" s="23" t="s">
        <v>71</v>
      </c>
      <c r="BV8" s="6" t="s">
        <v>72</v>
      </c>
      <c r="BW8" s="6" t="s">
        <v>73</v>
      </c>
      <c r="BX8" s="6" t="s">
        <v>74</v>
      </c>
      <c r="BY8" s="23" t="s">
        <v>75</v>
      </c>
      <c r="BZ8" s="8" t="s">
        <v>76</v>
      </c>
      <c r="CA8" s="6" t="s">
        <v>77</v>
      </c>
      <c r="CB8" s="6" t="s">
        <v>78</v>
      </c>
      <c r="CC8" s="23" t="s">
        <v>79</v>
      </c>
      <c r="CD8" s="6" t="s">
        <v>80</v>
      </c>
      <c r="CE8" s="6" t="s">
        <v>81</v>
      </c>
      <c r="CF8" s="6" t="s">
        <v>415</v>
      </c>
      <c r="CG8" s="23" t="s">
        <v>411</v>
      </c>
      <c r="CH8" s="8" t="s">
        <v>417</v>
      </c>
      <c r="CI8" s="8" t="s">
        <v>421</v>
      </c>
      <c r="CJ8" s="8" t="s">
        <v>432</v>
      </c>
      <c r="CK8" s="21" t="s">
        <v>433</v>
      </c>
      <c r="CL8" s="62" t="s">
        <v>82</v>
      </c>
      <c r="CM8" s="9"/>
      <c r="CN8" s="37"/>
      <c r="CO8" s="37"/>
      <c r="CP8" s="37"/>
      <c r="CQ8" s="37"/>
      <c r="CR8" s="37"/>
    </row>
    <row r="9" spans="1:96" s="1" customFormat="1" ht="11.25" customHeight="1" x14ac:dyDescent="0.2">
      <c r="A9" s="59"/>
      <c r="B9" s="59"/>
      <c r="C9" s="59"/>
      <c r="D9" s="56"/>
      <c r="E9" s="41" t="s">
        <v>83</v>
      </c>
      <c r="F9" s="10" t="s">
        <v>84</v>
      </c>
      <c r="G9" s="10" t="s">
        <v>85</v>
      </c>
      <c r="H9" s="10" t="s">
        <v>86</v>
      </c>
      <c r="I9" s="41" t="s">
        <v>87</v>
      </c>
      <c r="J9" s="10" t="s">
        <v>88</v>
      </c>
      <c r="K9" s="10" t="s">
        <v>89</v>
      </c>
      <c r="L9" s="11" t="s">
        <v>90</v>
      </c>
      <c r="M9" s="41" t="s">
        <v>91</v>
      </c>
      <c r="N9" s="10" t="s">
        <v>92</v>
      </c>
      <c r="O9" s="10" t="s">
        <v>93</v>
      </c>
      <c r="P9" s="10" t="s">
        <v>94</v>
      </c>
      <c r="Q9" s="41" t="s">
        <v>95</v>
      </c>
      <c r="R9" s="10" t="s">
        <v>96</v>
      </c>
      <c r="S9" s="10" t="s">
        <v>97</v>
      </c>
      <c r="T9" s="10" t="s">
        <v>98</v>
      </c>
      <c r="U9" s="44" t="s">
        <v>99</v>
      </c>
      <c r="V9" s="10" t="s">
        <v>100</v>
      </c>
      <c r="W9" s="10" t="s">
        <v>101</v>
      </c>
      <c r="X9" s="10" t="s">
        <v>102</v>
      </c>
      <c r="Y9" s="41" t="s">
        <v>103</v>
      </c>
      <c r="Z9" s="10" t="s">
        <v>104</v>
      </c>
      <c r="AA9" s="10" t="s">
        <v>105</v>
      </c>
      <c r="AB9" s="10" t="s">
        <v>106</v>
      </c>
      <c r="AC9" s="41" t="s">
        <v>107</v>
      </c>
      <c r="AD9" s="10" t="s">
        <v>108</v>
      </c>
      <c r="AE9" s="10" t="s">
        <v>109</v>
      </c>
      <c r="AF9" s="10" t="s">
        <v>110</v>
      </c>
      <c r="AG9" s="41" t="s">
        <v>111</v>
      </c>
      <c r="AH9" s="10" t="s">
        <v>112</v>
      </c>
      <c r="AI9" s="10" t="s">
        <v>113</v>
      </c>
      <c r="AJ9" s="10" t="s">
        <v>114</v>
      </c>
      <c r="AK9" s="41" t="s">
        <v>115</v>
      </c>
      <c r="AL9" s="10" t="s">
        <v>116</v>
      </c>
      <c r="AM9" s="10" t="s">
        <v>117</v>
      </c>
      <c r="AN9" s="10" t="s">
        <v>118</v>
      </c>
      <c r="AO9" s="41" t="s">
        <v>119</v>
      </c>
      <c r="AP9" s="10" t="s">
        <v>120</v>
      </c>
      <c r="AQ9" s="10" t="s">
        <v>121</v>
      </c>
      <c r="AR9" s="10" t="s">
        <v>122</v>
      </c>
      <c r="AS9" s="41" t="s">
        <v>123</v>
      </c>
      <c r="AT9" s="10" t="s">
        <v>124</v>
      </c>
      <c r="AU9" s="10" t="s">
        <v>125</v>
      </c>
      <c r="AV9" s="10" t="s">
        <v>126</v>
      </c>
      <c r="AW9" s="41" t="s">
        <v>127</v>
      </c>
      <c r="AX9" s="10" t="s">
        <v>128</v>
      </c>
      <c r="AY9" s="10" t="s">
        <v>129</v>
      </c>
      <c r="AZ9" s="10" t="s">
        <v>130</v>
      </c>
      <c r="BA9" s="41" t="s">
        <v>131</v>
      </c>
      <c r="BB9" s="10" t="s">
        <v>132</v>
      </c>
      <c r="BC9" s="10" t="s">
        <v>133</v>
      </c>
      <c r="BD9" s="10" t="s">
        <v>134</v>
      </c>
      <c r="BE9" s="41" t="s">
        <v>135</v>
      </c>
      <c r="BF9" s="10" t="s">
        <v>136</v>
      </c>
      <c r="BG9" s="10" t="s">
        <v>137</v>
      </c>
      <c r="BH9" s="10" t="s">
        <v>138</v>
      </c>
      <c r="BI9" s="41" t="s">
        <v>139</v>
      </c>
      <c r="BJ9" s="10" t="s">
        <v>140</v>
      </c>
      <c r="BK9" s="10" t="s">
        <v>141</v>
      </c>
      <c r="BL9" s="10" t="s">
        <v>142</v>
      </c>
      <c r="BM9" s="41" t="s">
        <v>143</v>
      </c>
      <c r="BN9" s="10" t="s">
        <v>144</v>
      </c>
      <c r="BO9" s="10" t="s">
        <v>145</v>
      </c>
      <c r="BP9" s="10" t="s">
        <v>146</v>
      </c>
      <c r="BQ9" s="41" t="s">
        <v>147</v>
      </c>
      <c r="BR9" s="10" t="s">
        <v>148</v>
      </c>
      <c r="BS9" s="10" t="s">
        <v>149</v>
      </c>
      <c r="BT9" s="10" t="s">
        <v>150</v>
      </c>
      <c r="BU9" s="41" t="s">
        <v>151</v>
      </c>
      <c r="BV9" s="10" t="s">
        <v>152</v>
      </c>
      <c r="BW9" s="10" t="s">
        <v>153</v>
      </c>
      <c r="BX9" s="10" t="s">
        <v>154</v>
      </c>
      <c r="BY9" s="41" t="s">
        <v>155</v>
      </c>
      <c r="BZ9" s="12" t="s">
        <v>156</v>
      </c>
      <c r="CA9" s="10" t="s">
        <v>157</v>
      </c>
      <c r="CB9" s="10" t="s">
        <v>158</v>
      </c>
      <c r="CC9" s="41" t="s">
        <v>159</v>
      </c>
      <c r="CD9" s="10" t="s">
        <v>160</v>
      </c>
      <c r="CE9" s="10" t="s">
        <v>161</v>
      </c>
      <c r="CF9" s="10" t="s">
        <v>416</v>
      </c>
      <c r="CG9" s="41" t="s">
        <v>410</v>
      </c>
      <c r="CH9" s="12" t="s">
        <v>418</v>
      </c>
      <c r="CI9" s="12" t="s">
        <v>422</v>
      </c>
      <c r="CJ9" s="12" t="s">
        <v>429</v>
      </c>
      <c r="CK9" s="44" t="s">
        <v>425</v>
      </c>
      <c r="CL9" s="63"/>
      <c r="CM9" s="13"/>
    </row>
    <row r="10" spans="1:96" s="1" customFormat="1" ht="21" customHeight="1" x14ac:dyDescent="0.2">
      <c r="A10" s="59"/>
      <c r="B10" s="59"/>
      <c r="C10" s="59"/>
      <c r="D10" s="56"/>
      <c r="E10" s="36"/>
      <c r="F10" s="14"/>
      <c r="G10" s="14"/>
      <c r="H10" s="14" t="s">
        <v>162</v>
      </c>
      <c r="I10" s="36"/>
      <c r="J10" s="14" t="s">
        <v>163</v>
      </c>
      <c r="K10" s="14"/>
      <c r="L10" s="14"/>
      <c r="M10" s="36"/>
      <c r="N10" s="14"/>
      <c r="O10" s="14"/>
      <c r="P10" s="14" t="s">
        <v>164</v>
      </c>
      <c r="Q10" s="36"/>
      <c r="R10" s="14"/>
      <c r="S10" s="14"/>
      <c r="T10" s="14"/>
      <c r="U10" s="36"/>
      <c r="V10" s="14"/>
      <c r="W10" s="14"/>
      <c r="X10" s="14"/>
      <c r="Y10" s="36"/>
      <c r="Z10" s="14"/>
      <c r="AA10" s="14"/>
      <c r="AB10" s="14"/>
      <c r="AC10" s="36"/>
      <c r="AD10" s="14"/>
      <c r="AE10" s="14"/>
      <c r="AF10" s="14"/>
      <c r="AG10" s="36"/>
      <c r="AH10" s="14"/>
      <c r="AI10" s="14"/>
      <c r="AJ10" s="14"/>
      <c r="AK10" s="36"/>
      <c r="AL10" s="14"/>
      <c r="AM10" s="14"/>
      <c r="AN10" s="14"/>
      <c r="AO10" s="36"/>
      <c r="AP10" s="14"/>
      <c r="AQ10" s="14"/>
      <c r="AR10" s="14"/>
      <c r="AS10" s="36"/>
      <c r="AT10" s="14"/>
      <c r="AU10" s="14"/>
      <c r="AV10" s="14"/>
      <c r="AW10" s="36" t="s">
        <v>165</v>
      </c>
      <c r="AX10" s="14" t="s">
        <v>166</v>
      </c>
      <c r="AY10" s="14"/>
      <c r="AZ10" s="14"/>
      <c r="BA10" s="36"/>
      <c r="BB10" s="14" t="s">
        <v>167</v>
      </c>
      <c r="BC10" s="14"/>
      <c r="BD10" s="14"/>
      <c r="BE10" s="36"/>
      <c r="BF10" s="14"/>
      <c r="BG10" s="14"/>
      <c r="BH10" s="14"/>
      <c r="BI10" s="36"/>
      <c r="BJ10" s="14"/>
      <c r="BK10" s="14"/>
      <c r="BL10" s="14"/>
      <c r="BM10" s="36"/>
      <c r="BN10" s="14"/>
      <c r="BO10" s="14"/>
      <c r="BP10" s="14" t="s">
        <v>168</v>
      </c>
      <c r="BQ10" s="36"/>
      <c r="BR10" s="14"/>
      <c r="BS10" s="14"/>
      <c r="BT10" s="14"/>
      <c r="BU10" s="36"/>
      <c r="BV10" s="14"/>
      <c r="BW10" s="14"/>
      <c r="BX10" s="14"/>
      <c r="BY10" s="36"/>
      <c r="BZ10" s="14" t="s">
        <v>169</v>
      </c>
      <c r="CA10" s="14"/>
      <c r="CB10" s="14" t="s">
        <v>447</v>
      </c>
      <c r="CC10" s="36" t="s">
        <v>170</v>
      </c>
      <c r="CD10" s="14"/>
      <c r="CE10" s="14"/>
      <c r="CF10" s="15"/>
      <c r="CG10" s="36" t="s">
        <v>445</v>
      </c>
      <c r="CH10" s="16"/>
      <c r="CI10" s="17"/>
      <c r="CJ10" s="17"/>
      <c r="CK10" s="17"/>
      <c r="CL10" s="63"/>
      <c r="CM10" s="13"/>
    </row>
    <row r="11" spans="1:96" ht="25.5" x14ac:dyDescent="0.25">
      <c r="A11" s="59"/>
      <c r="B11" s="59"/>
      <c r="C11" s="59"/>
      <c r="D11" s="56"/>
      <c r="E11" s="42" t="s">
        <v>171</v>
      </c>
      <c r="F11" s="5" t="s">
        <v>172</v>
      </c>
      <c r="G11" s="5" t="s">
        <v>173</v>
      </c>
      <c r="H11" s="5" t="s">
        <v>174</v>
      </c>
      <c r="I11" s="23" t="s">
        <v>175</v>
      </c>
      <c r="J11" s="6" t="s">
        <v>176</v>
      </c>
      <c r="K11" s="6" t="s">
        <v>177</v>
      </c>
      <c r="L11" s="7" t="s">
        <v>178</v>
      </c>
      <c r="M11" s="23" t="s">
        <v>179</v>
      </c>
      <c r="N11" s="6" t="s">
        <v>180</v>
      </c>
      <c r="O11" s="6" t="s">
        <v>181</v>
      </c>
      <c r="P11" s="6" t="s">
        <v>182</v>
      </c>
      <c r="Q11" s="23" t="s">
        <v>183</v>
      </c>
      <c r="R11" s="6" t="s">
        <v>184</v>
      </c>
      <c r="S11" s="6" t="s">
        <v>185</v>
      </c>
      <c r="T11" s="6" t="s">
        <v>186</v>
      </c>
      <c r="U11" s="21" t="s">
        <v>187</v>
      </c>
      <c r="V11" s="6" t="s">
        <v>188</v>
      </c>
      <c r="W11" s="6" t="s">
        <v>189</v>
      </c>
      <c r="X11" s="6" t="s">
        <v>190</v>
      </c>
      <c r="Y11" s="23" t="s">
        <v>191</v>
      </c>
      <c r="Z11" s="6" t="s">
        <v>192</v>
      </c>
      <c r="AA11" s="6" t="s">
        <v>193</v>
      </c>
      <c r="AB11" s="6" t="s">
        <v>194</v>
      </c>
      <c r="AC11" s="23" t="s">
        <v>195</v>
      </c>
      <c r="AD11" s="6" t="s">
        <v>196</v>
      </c>
      <c r="AE11" s="6" t="s">
        <v>197</v>
      </c>
      <c r="AF11" s="6" t="s">
        <v>198</v>
      </c>
      <c r="AG11" s="23" t="s">
        <v>199</v>
      </c>
      <c r="AH11" s="6" t="s">
        <v>200</v>
      </c>
      <c r="AI11" s="6" t="s">
        <v>201</v>
      </c>
      <c r="AJ11" s="6" t="s">
        <v>202</v>
      </c>
      <c r="AK11" s="23" t="s">
        <v>203</v>
      </c>
      <c r="AL11" s="6" t="s">
        <v>204</v>
      </c>
      <c r="AM11" s="6" t="s">
        <v>205</v>
      </c>
      <c r="AN11" s="6" t="s">
        <v>206</v>
      </c>
      <c r="AO11" s="23" t="s">
        <v>207</v>
      </c>
      <c r="AP11" s="6" t="s">
        <v>208</v>
      </c>
      <c r="AQ11" s="6" t="s">
        <v>209</v>
      </c>
      <c r="AR11" s="6" t="s">
        <v>210</v>
      </c>
      <c r="AS11" s="23" t="s">
        <v>211</v>
      </c>
      <c r="AT11" s="6" t="s">
        <v>212</v>
      </c>
      <c r="AU11" s="6" t="s">
        <v>213</v>
      </c>
      <c r="AV11" s="6" t="s">
        <v>214</v>
      </c>
      <c r="AW11" s="23" t="s">
        <v>215</v>
      </c>
      <c r="AX11" s="6" t="s">
        <v>216</v>
      </c>
      <c r="AY11" s="6" t="s">
        <v>217</v>
      </c>
      <c r="AZ11" s="6" t="s">
        <v>218</v>
      </c>
      <c r="BA11" s="23" t="s">
        <v>219</v>
      </c>
      <c r="BB11" s="6" t="s">
        <v>220</v>
      </c>
      <c r="BC11" s="6" t="s">
        <v>221</v>
      </c>
      <c r="BD11" s="6" t="s">
        <v>222</v>
      </c>
      <c r="BE11" s="23" t="s">
        <v>223</v>
      </c>
      <c r="BF11" s="6" t="s">
        <v>224</v>
      </c>
      <c r="BG11" s="6" t="s">
        <v>225</v>
      </c>
      <c r="BH11" s="6" t="s">
        <v>226</v>
      </c>
      <c r="BI11" s="23" t="s">
        <v>204</v>
      </c>
      <c r="BJ11" s="6" t="s">
        <v>227</v>
      </c>
      <c r="BK11" s="6" t="s">
        <v>228</v>
      </c>
      <c r="BL11" s="6" t="s">
        <v>229</v>
      </c>
      <c r="BM11" s="23" t="s">
        <v>230</v>
      </c>
      <c r="BN11" s="6" t="s">
        <v>231</v>
      </c>
      <c r="BO11" s="6" t="s">
        <v>232</v>
      </c>
      <c r="BP11" s="6" t="s">
        <v>233</v>
      </c>
      <c r="BQ11" s="23" t="s">
        <v>234</v>
      </c>
      <c r="BR11" s="6" t="s">
        <v>235</v>
      </c>
      <c r="BS11" s="6" t="s">
        <v>236</v>
      </c>
      <c r="BT11" s="6" t="s">
        <v>237</v>
      </c>
      <c r="BU11" s="23" t="s">
        <v>238</v>
      </c>
      <c r="BV11" s="6" t="s">
        <v>239</v>
      </c>
      <c r="BW11" s="6" t="s">
        <v>240</v>
      </c>
      <c r="BX11" s="6" t="s">
        <v>241</v>
      </c>
      <c r="BY11" s="23" t="s">
        <v>242</v>
      </c>
      <c r="BZ11" s="8" t="s">
        <v>243</v>
      </c>
      <c r="CA11" s="6" t="s">
        <v>244</v>
      </c>
      <c r="CB11" s="6" t="s">
        <v>448</v>
      </c>
      <c r="CC11" s="23" t="s">
        <v>245</v>
      </c>
      <c r="CD11" s="6" t="s">
        <v>246</v>
      </c>
      <c r="CE11" s="6" t="s">
        <v>247</v>
      </c>
      <c r="CF11" s="6" t="s">
        <v>413</v>
      </c>
      <c r="CG11" s="23" t="s">
        <v>446</v>
      </c>
      <c r="CH11" s="8" t="s">
        <v>419</v>
      </c>
      <c r="CI11" s="8" t="s">
        <v>424</v>
      </c>
      <c r="CJ11" s="8" t="s">
        <v>431</v>
      </c>
      <c r="CK11" s="21" t="s">
        <v>427</v>
      </c>
      <c r="CL11" s="63"/>
      <c r="CM11" s="9"/>
    </row>
    <row r="12" spans="1:96" ht="25.5" x14ac:dyDescent="0.25">
      <c r="A12" s="59"/>
      <c r="B12" s="59"/>
      <c r="C12" s="59"/>
      <c r="D12" s="56"/>
      <c r="E12" s="42" t="s">
        <v>449</v>
      </c>
      <c r="F12" s="5" t="s">
        <v>450</v>
      </c>
      <c r="G12" s="5" t="s">
        <v>451</v>
      </c>
      <c r="H12" s="5" t="s">
        <v>452</v>
      </c>
      <c r="I12" s="23" t="s">
        <v>453</v>
      </c>
      <c r="J12" s="6" t="s">
        <v>454</v>
      </c>
      <c r="K12" s="6" t="s">
        <v>455</v>
      </c>
      <c r="L12" s="7" t="s">
        <v>456</v>
      </c>
      <c r="M12" s="23" t="s">
        <v>248</v>
      </c>
      <c r="N12" s="6" t="s">
        <v>457</v>
      </c>
      <c r="O12" s="6" t="s">
        <v>458</v>
      </c>
      <c r="P12" s="6" t="s">
        <v>459</v>
      </c>
      <c r="Q12" s="23" t="s">
        <v>460</v>
      </c>
      <c r="R12" s="6" t="s">
        <v>248</v>
      </c>
      <c r="S12" s="6" t="s">
        <v>461</v>
      </c>
      <c r="T12" s="6" t="s">
        <v>462</v>
      </c>
      <c r="U12" s="21" t="s">
        <v>463</v>
      </c>
      <c r="V12" s="6" t="s">
        <v>464</v>
      </c>
      <c r="W12" s="6" t="s">
        <v>465</v>
      </c>
      <c r="X12" s="6" t="s">
        <v>466</v>
      </c>
      <c r="Y12" s="23" t="s">
        <v>467</v>
      </c>
      <c r="Z12" s="6" t="s">
        <v>468</v>
      </c>
      <c r="AA12" s="6" t="s">
        <v>469</v>
      </c>
      <c r="AB12" s="6" t="s">
        <v>470</v>
      </c>
      <c r="AC12" s="23" t="s">
        <v>471</v>
      </c>
      <c r="AD12" s="6" t="s">
        <v>472</v>
      </c>
      <c r="AE12" s="6" t="s">
        <v>473</v>
      </c>
      <c r="AF12" s="6" t="s">
        <v>474</v>
      </c>
      <c r="AG12" s="23" t="s">
        <v>475</v>
      </c>
      <c r="AH12" s="6" t="s">
        <v>476</v>
      </c>
      <c r="AI12" s="6" t="s">
        <v>477</v>
      </c>
      <c r="AJ12" s="6" t="s">
        <v>478</v>
      </c>
      <c r="AK12" s="23" t="s">
        <v>479</v>
      </c>
      <c r="AL12" s="6" t="s">
        <v>481</v>
      </c>
      <c r="AM12" s="6" t="s">
        <v>480</v>
      </c>
      <c r="AN12" s="6" t="s">
        <v>250</v>
      </c>
      <c r="AO12" s="23" t="s">
        <v>482</v>
      </c>
      <c r="AP12" s="6" t="s">
        <v>483</v>
      </c>
      <c r="AQ12" s="6" t="s">
        <v>484</v>
      </c>
      <c r="AR12" s="6" t="s">
        <v>485</v>
      </c>
      <c r="AS12" s="23" t="s">
        <v>486</v>
      </c>
      <c r="AT12" s="6" t="s">
        <v>487</v>
      </c>
      <c r="AU12" s="6" t="s">
        <v>488</v>
      </c>
      <c r="AV12" s="6" t="s">
        <v>489</v>
      </c>
      <c r="AW12" s="23" t="s">
        <v>490</v>
      </c>
      <c r="AX12" s="6" t="s">
        <v>491</v>
      </c>
      <c r="AY12" s="6" t="s">
        <v>492</v>
      </c>
      <c r="AZ12" s="6" t="s">
        <v>493</v>
      </c>
      <c r="BA12" s="23" t="s">
        <v>494</v>
      </c>
      <c r="BB12" s="6" t="s">
        <v>495</v>
      </c>
      <c r="BC12" s="6" t="s">
        <v>496</v>
      </c>
      <c r="BD12" s="6" t="s">
        <v>497</v>
      </c>
      <c r="BE12" s="23" t="s">
        <v>498</v>
      </c>
      <c r="BF12" s="6" t="s">
        <v>499</v>
      </c>
      <c r="BG12" s="6" t="s">
        <v>500</v>
      </c>
      <c r="BH12" s="6" t="s">
        <v>501</v>
      </c>
      <c r="BI12" s="23" t="s">
        <v>502</v>
      </c>
      <c r="BJ12" s="6" t="s">
        <v>251</v>
      </c>
      <c r="BK12" s="6" t="s">
        <v>503</v>
      </c>
      <c r="BL12" s="6" t="s">
        <v>504</v>
      </c>
      <c r="BM12" s="23" t="s">
        <v>505</v>
      </c>
      <c r="BN12" s="6" t="s">
        <v>506</v>
      </c>
      <c r="BO12" s="6" t="s">
        <v>507</v>
      </c>
      <c r="BP12" s="6" t="s">
        <v>508</v>
      </c>
      <c r="BQ12" s="23" t="s">
        <v>509</v>
      </c>
      <c r="BR12" s="6" t="s">
        <v>510</v>
      </c>
      <c r="BS12" s="6" t="s">
        <v>511</v>
      </c>
      <c r="BT12" s="6" t="s">
        <v>512</v>
      </c>
      <c r="BU12" s="23" t="s">
        <v>513</v>
      </c>
      <c r="BV12" s="6" t="s">
        <v>514</v>
      </c>
      <c r="BW12" s="6" t="s">
        <v>515</v>
      </c>
      <c r="BX12" s="6" t="s">
        <v>516</v>
      </c>
      <c r="BY12" s="23" t="s">
        <v>517</v>
      </c>
      <c r="BZ12" s="8" t="s">
        <v>518</v>
      </c>
      <c r="CA12" s="6" t="s">
        <v>519</v>
      </c>
      <c r="CB12" s="6" t="s">
        <v>520</v>
      </c>
      <c r="CC12" s="23" t="s">
        <v>521</v>
      </c>
      <c r="CD12" s="6" t="s">
        <v>522</v>
      </c>
      <c r="CE12" s="6" t="s">
        <v>523</v>
      </c>
      <c r="CF12" s="6" t="s">
        <v>524</v>
      </c>
      <c r="CG12" s="23" t="s">
        <v>525</v>
      </c>
      <c r="CH12" s="8" t="s">
        <v>526</v>
      </c>
      <c r="CI12" s="8" t="s">
        <v>249</v>
      </c>
      <c r="CJ12" s="8" t="s">
        <v>249</v>
      </c>
      <c r="CK12" s="21" t="s">
        <v>527</v>
      </c>
      <c r="CL12" s="63"/>
      <c r="CM12" s="9"/>
    </row>
    <row r="13" spans="1:96" ht="63.75" x14ac:dyDescent="0.25">
      <c r="A13" s="59"/>
      <c r="B13" s="59"/>
      <c r="C13" s="59"/>
      <c r="D13" s="56"/>
      <c r="E13" s="23" t="s">
        <v>253</v>
      </c>
      <c r="F13" s="6" t="s">
        <v>254</v>
      </c>
      <c r="G13" s="6" t="s">
        <v>255</v>
      </c>
      <c r="H13" s="6" t="s">
        <v>256</v>
      </c>
      <c r="I13" s="23" t="s">
        <v>257</v>
      </c>
      <c r="J13" s="6" t="s">
        <v>258</v>
      </c>
      <c r="K13" s="6" t="s">
        <v>259</v>
      </c>
      <c r="L13" s="7" t="s">
        <v>260</v>
      </c>
      <c r="M13" s="23" t="s">
        <v>261</v>
      </c>
      <c r="N13" s="6" t="s">
        <v>262</v>
      </c>
      <c r="O13" s="6" t="s">
        <v>263</v>
      </c>
      <c r="P13" s="6" t="s">
        <v>264</v>
      </c>
      <c r="Q13" s="23" t="s">
        <v>265</v>
      </c>
      <c r="R13" s="6" t="s">
        <v>266</v>
      </c>
      <c r="S13" s="6" t="s">
        <v>267</v>
      </c>
      <c r="T13" s="6" t="s">
        <v>268</v>
      </c>
      <c r="U13" s="21" t="s">
        <v>269</v>
      </c>
      <c r="V13" s="6" t="s">
        <v>270</v>
      </c>
      <c r="W13" s="6" t="s">
        <v>271</v>
      </c>
      <c r="X13" s="6" t="s">
        <v>272</v>
      </c>
      <c r="Y13" s="23" t="s">
        <v>273</v>
      </c>
      <c r="Z13" s="6" t="s">
        <v>274</v>
      </c>
      <c r="AA13" s="6" t="s">
        <v>275</v>
      </c>
      <c r="AB13" s="6" t="s">
        <v>276</v>
      </c>
      <c r="AC13" s="23" t="s">
        <v>277</v>
      </c>
      <c r="AD13" s="6" t="s">
        <v>278</v>
      </c>
      <c r="AE13" s="6" t="s">
        <v>279</v>
      </c>
      <c r="AF13" s="6" t="s">
        <v>280</v>
      </c>
      <c r="AG13" s="23" t="s">
        <v>281</v>
      </c>
      <c r="AH13" s="6" t="s">
        <v>282</v>
      </c>
      <c r="AI13" s="6" t="s">
        <v>283</v>
      </c>
      <c r="AJ13" s="6" t="s">
        <v>284</v>
      </c>
      <c r="AK13" s="23" t="s">
        <v>285</v>
      </c>
      <c r="AL13" s="6" t="s">
        <v>404</v>
      </c>
      <c r="AM13" s="6" t="s">
        <v>286</v>
      </c>
      <c r="AN13" s="6" t="s">
        <v>287</v>
      </c>
      <c r="AO13" s="23" t="s">
        <v>288</v>
      </c>
      <c r="AP13" s="6" t="s">
        <v>289</v>
      </c>
      <c r="AQ13" s="6" t="s">
        <v>290</v>
      </c>
      <c r="AR13" s="6" t="s">
        <v>291</v>
      </c>
      <c r="AS13" s="23" t="s">
        <v>292</v>
      </c>
      <c r="AT13" s="6" t="s">
        <v>293</v>
      </c>
      <c r="AU13" s="6" t="s">
        <v>294</v>
      </c>
      <c r="AV13" s="6" t="s">
        <v>295</v>
      </c>
      <c r="AW13" s="23" t="s">
        <v>296</v>
      </c>
      <c r="AX13" s="6" t="s">
        <v>297</v>
      </c>
      <c r="AY13" s="6" t="s">
        <v>298</v>
      </c>
      <c r="AZ13" s="6" t="s">
        <v>299</v>
      </c>
      <c r="BA13" s="23" t="s">
        <v>300</v>
      </c>
      <c r="BB13" s="6" t="s">
        <v>301</v>
      </c>
      <c r="BC13" s="6" t="s">
        <v>302</v>
      </c>
      <c r="BD13" s="6" t="s">
        <v>303</v>
      </c>
      <c r="BE13" s="23" t="s">
        <v>304</v>
      </c>
      <c r="BF13" s="6" t="s">
        <v>435</v>
      </c>
      <c r="BG13" s="6" t="s">
        <v>305</v>
      </c>
      <c r="BH13" s="6" t="s">
        <v>306</v>
      </c>
      <c r="BI13" s="23" t="s">
        <v>307</v>
      </c>
      <c r="BJ13" s="6" t="s">
        <v>308</v>
      </c>
      <c r="BK13" s="6" t="s">
        <v>309</v>
      </c>
      <c r="BL13" s="6" t="s">
        <v>436</v>
      </c>
      <c r="BM13" s="23" t="s">
        <v>310</v>
      </c>
      <c r="BN13" s="6" t="s">
        <v>311</v>
      </c>
      <c r="BO13" s="6" t="s">
        <v>312</v>
      </c>
      <c r="BP13" s="6" t="s">
        <v>313</v>
      </c>
      <c r="BQ13" s="23" t="s">
        <v>314</v>
      </c>
      <c r="BR13" s="6" t="s">
        <v>315</v>
      </c>
      <c r="BS13" s="6" t="s">
        <v>316</v>
      </c>
      <c r="BT13" s="6" t="s">
        <v>317</v>
      </c>
      <c r="BU13" s="23" t="s">
        <v>318</v>
      </c>
      <c r="BV13" s="6" t="s">
        <v>319</v>
      </c>
      <c r="BW13" s="6" t="s">
        <v>320</v>
      </c>
      <c r="BX13" s="6" t="s">
        <v>321</v>
      </c>
      <c r="BY13" s="23" t="s">
        <v>322</v>
      </c>
      <c r="BZ13" s="8" t="s">
        <v>323</v>
      </c>
      <c r="CA13" s="6" t="s">
        <v>324</v>
      </c>
      <c r="CB13" s="6" t="s">
        <v>325</v>
      </c>
      <c r="CC13" s="23" t="s">
        <v>326</v>
      </c>
      <c r="CD13" s="6" t="s">
        <v>327</v>
      </c>
      <c r="CE13" s="6" t="s">
        <v>328</v>
      </c>
      <c r="CF13" s="6" t="s">
        <v>414</v>
      </c>
      <c r="CG13" s="23" t="s">
        <v>412</v>
      </c>
      <c r="CH13" s="8" t="s">
        <v>420</v>
      </c>
      <c r="CI13" s="8" t="s">
        <v>423</v>
      </c>
      <c r="CJ13" s="8" t="s">
        <v>430</v>
      </c>
      <c r="CK13" s="21" t="s">
        <v>426</v>
      </c>
      <c r="CL13" s="63"/>
      <c r="CM13" s="9"/>
    </row>
    <row r="14" spans="1:96" ht="72" customHeight="1" x14ac:dyDescent="0.25">
      <c r="A14" s="59"/>
      <c r="B14" s="59"/>
      <c r="C14" s="59"/>
      <c r="D14" s="56"/>
      <c r="E14" s="21" t="s">
        <v>329</v>
      </c>
      <c r="F14" s="8" t="s">
        <v>330</v>
      </c>
      <c r="G14" s="8" t="s">
        <v>331</v>
      </c>
      <c r="H14" s="8" t="s">
        <v>332</v>
      </c>
      <c r="I14" s="21" t="s">
        <v>333</v>
      </c>
      <c r="J14" s="8" t="s">
        <v>334</v>
      </c>
      <c r="K14" s="8" t="s">
        <v>335</v>
      </c>
      <c r="L14" s="18" t="s">
        <v>336</v>
      </c>
      <c r="M14" s="21" t="s">
        <v>337</v>
      </c>
      <c r="N14" s="8" t="s">
        <v>338</v>
      </c>
      <c r="O14" s="8" t="s">
        <v>339</v>
      </c>
      <c r="P14" s="8" t="s">
        <v>340</v>
      </c>
      <c r="Q14" s="21" t="s">
        <v>341</v>
      </c>
      <c r="R14" s="8" t="s">
        <v>342</v>
      </c>
      <c r="S14" s="8" t="s">
        <v>343</v>
      </c>
      <c r="T14" s="8" t="s">
        <v>344</v>
      </c>
      <c r="U14" s="21" t="s">
        <v>345</v>
      </c>
      <c r="V14" s="8" t="s">
        <v>346</v>
      </c>
      <c r="W14" s="8" t="s">
        <v>347</v>
      </c>
      <c r="X14" s="8" t="s">
        <v>348</v>
      </c>
      <c r="Y14" s="21" t="s">
        <v>349</v>
      </c>
      <c r="Z14" s="8" t="s">
        <v>350</v>
      </c>
      <c r="AA14" s="8" t="s">
        <v>351</v>
      </c>
      <c r="AB14" s="8" t="s">
        <v>352</v>
      </c>
      <c r="AC14" s="21" t="s">
        <v>353</v>
      </c>
      <c r="AD14" s="8" t="s">
        <v>354</v>
      </c>
      <c r="AE14" s="8" t="s">
        <v>355</v>
      </c>
      <c r="AF14" s="8" t="s">
        <v>356</v>
      </c>
      <c r="AG14" s="21" t="s">
        <v>357</v>
      </c>
      <c r="AH14" s="8" t="s">
        <v>358</v>
      </c>
      <c r="AI14" s="8" t="s">
        <v>359</v>
      </c>
      <c r="AJ14" s="8" t="s">
        <v>360</v>
      </c>
      <c r="AK14" s="21" t="s">
        <v>361</v>
      </c>
      <c r="AL14" s="6" t="s">
        <v>444</v>
      </c>
      <c r="AM14" s="8" t="s">
        <v>443</v>
      </c>
      <c r="AN14" s="8" t="s">
        <v>362</v>
      </c>
      <c r="AO14" s="21" t="s">
        <v>442</v>
      </c>
      <c r="AP14" s="8" t="s">
        <v>363</v>
      </c>
      <c r="AQ14" s="8" t="s">
        <v>364</v>
      </c>
      <c r="AR14" s="8" t="s">
        <v>365</v>
      </c>
      <c r="AS14" s="21" t="s">
        <v>366</v>
      </c>
      <c r="AT14" s="8" t="s">
        <v>367</v>
      </c>
      <c r="AU14" s="8" t="s">
        <v>368</v>
      </c>
      <c r="AV14" s="8" t="s">
        <v>369</v>
      </c>
      <c r="AW14" s="21" t="s">
        <v>370</v>
      </c>
      <c r="AX14" s="8" t="s">
        <v>371</v>
      </c>
      <c r="AY14" s="8" t="s">
        <v>372</v>
      </c>
      <c r="AZ14" s="8" t="s">
        <v>373</v>
      </c>
      <c r="BA14" s="21" t="s">
        <v>374</v>
      </c>
      <c r="BB14" s="8" t="s">
        <v>375</v>
      </c>
      <c r="BC14" s="8" t="s">
        <v>376</v>
      </c>
      <c r="BD14" s="8" t="s">
        <v>377</v>
      </c>
      <c r="BE14" s="21" t="s">
        <v>378</v>
      </c>
      <c r="BF14" s="8" t="s">
        <v>379</v>
      </c>
      <c r="BG14" s="8" t="s">
        <v>380</v>
      </c>
      <c r="BH14" s="8" t="s">
        <v>381</v>
      </c>
      <c r="BI14" s="21" t="s">
        <v>382</v>
      </c>
      <c r="BJ14" s="8" t="s">
        <v>383</v>
      </c>
      <c r="BK14" s="8" t="s">
        <v>384</v>
      </c>
      <c r="BL14" s="8" t="s">
        <v>385</v>
      </c>
      <c r="BM14" s="21" t="s">
        <v>386</v>
      </c>
      <c r="BN14" s="8" t="s">
        <v>387</v>
      </c>
      <c r="BO14" s="8" t="s">
        <v>388</v>
      </c>
      <c r="BP14" s="8" t="s">
        <v>389</v>
      </c>
      <c r="BQ14" s="21" t="s">
        <v>390</v>
      </c>
      <c r="BR14" s="8" t="s">
        <v>391</v>
      </c>
      <c r="BS14" s="8" t="s">
        <v>434</v>
      </c>
      <c r="BT14" s="8" t="s">
        <v>392</v>
      </c>
      <c r="BU14" s="21" t="s">
        <v>393</v>
      </c>
      <c r="BV14" s="8" t="s">
        <v>394</v>
      </c>
      <c r="BW14" s="8" t="s">
        <v>395</v>
      </c>
      <c r="BX14" s="8" t="s">
        <v>396</v>
      </c>
      <c r="BY14" s="21" t="s">
        <v>397</v>
      </c>
      <c r="BZ14" s="8" t="s">
        <v>398</v>
      </c>
      <c r="CA14" s="8" t="s">
        <v>399</v>
      </c>
      <c r="CB14" s="8" t="s">
        <v>400</v>
      </c>
      <c r="CC14" s="20" t="s">
        <v>401</v>
      </c>
      <c r="CD14" s="19" t="s">
        <v>402</v>
      </c>
      <c r="CE14" s="20" t="s">
        <v>403</v>
      </c>
      <c r="CF14" s="6" t="s">
        <v>409</v>
      </c>
      <c r="CG14" s="23" t="s">
        <v>408</v>
      </c>
      <c r="CH14" s="8" t="s">
        <v>407</v>
      </c>
      <c r="CI14" s="21" t="s">
        <v>405</v>
      </c>
      <c r="CJ14" s="21" t="s">
        <v>428</v>
      </c>
      <c r="CK14" s="21" t="s">
        <v>406</v>
      </c>
      <c r="CL14" s="64"/>
      <c r="CM14" s="4" t="s">
        <v>437</v>
      </c>
    </row>
    <row r="15" spans="1:96" x14ac:dyDescent="0.25">
      <c r="A15" s="59"/>
      <c r="B15" s="59"/>
      <c r="C15" s="60"/>
      <c r="D15" s="57"/>
      <c r="E15" s="23">
        <v>1</v>
      </c>
      <c r="F15" s="6">
        <v>2</v>
      </c>
      <c r="G15" s="6">
        <v>3</v>
      </c>
      <c r="H15" s="6">
        <v>4</v>
      </c>
      <c r="I15" s="23">
        <v>5</v>
      </c>
      <c r="J15" s="6">
        <v>6</v>
      </c>
      <c r="K15" s="6">
        <v>7</v>
      </c>
      <c r="L15" s="6">
        <v>8</v>
      </c>
      <c r="M15" s="23">
        <v>9</v>
      </c>
      <c r="N15" s="6">
        <v>10</v>
      </c>
      <c r="O15" s="6">
        <v>11</v>
      </c>
      <c r="P15" s="6">
        <v>12</v>
      </c>
      <c r="Q15" s="23">
        <v>13</v>
      </c>
      <c r="R15" s="6">
        <v>14</v>
      </c>
      <c r="S15" s="6">
        <v>15</v>
      </c>
      <c r="T15" s="6">
        <v>16</v>
      </c>
      <c r="U15" s="23">
        <v>17</v>
      </c>
      <c r="V15" s="6">
        <v>18</v>
      </c>
      <c r="W15" s="6">
        <v>19</v>
      </c>
      <c r="X15" s="6">
        <v>20</v>
      </c>
      <c r="Y15" s="23">
        <v>21</v>
      </c>
      <c r="Z15" s="6">
        <v>22</v>
      </c>
      <c r="AA15" s="6">
        <v>23</v>
      </c>
      <c r="AB15" s="6">
        <v>24</v>
      </c>
      <c r="AC15" s="23">
        <v>25</v>
      </c>
      <c r="AD15" s="6">
        <v>26</v>
      </c>
      <c r="AE15" s="6">
        <v>27</v>
      </c>
      <c r="AF15" s="6">
        <v>28</v>
      </c>
      <c r="AG15" s="23">
        <v>29</v>
      </c>
      <c r="AH15" s="6">
        <v>30</v>
      </c>
      <c r="AI15" s="6">
        <v>31</v>
      </c>
      <c r="AJ15" s="6">
        <v>32</v>
      </c>
      <c r="AK15" s="23">
        <v>33</v>
      </c>
      <c r="AL15" s="6">
        <v>34</v>
      </c>
      <c r="AM15" s="6">
        <v>35</v>
      </c>
      <c r="AN15" s="6">
        <v>36</v>
      </c>
      <c r="AO15" s="23">
        <v>37</v>
      </c>
      <c r="AP15" s="6">
        <v>38</v>
      </c>
      <c r="AQ15" s="6">
        <v>39</v>
      </c>
      <c r="AR15" s="6">
        <v>40</v>
      </c>
      <c r="AS15" s="23">
        <v>41</v>
      </c>
      <c r="AT15" s="6">
        <v>42</v>
      </c>
      <c r="AU15" s="6">
        <v>43</v>
      </c>
      <c r="AV15" s="6">
        <v>44</v>
      </c>
      <c r="AW15" s="23">
        <v>45</v>
      </c>
      <c r="AX15" s="6">
        <v>46</v>
      </c>
      <c r="AY15" s="6">
        <v>47</v>
      </c>
      <c r="AZ15" s="6">
        <v>48</v>
      </c>
      <c r="BA15" s="23">
        <v>49</v>
      </c>
      <c r="BB15" s="6">
        <v>50</v>
      </c>
      <c r="BC15" s="6">
        <v>51</v>
      </c>
      <c r="BD15" s="6">
        <v>52</v>
      </c>
      <c r="BE15" s="23">
        <v>53</v>
      </c>
      <c r="BF15" s="6">
        <v>54</v>
      </c>
      <c r="BG15" s="6">
        <v>55</v>
      </c>
      <c r="BH15" s="6">
        <v>56</v>
      </c>
      <c r="BI15" s="23">
        <v>57</v>
      </c>
      <c r="BJ15" s="6">
        <v>58</v>
      </c>
      <c r="BK15" s="6">
        <v>59</v>
      </c>
      <c r="BL15" s="6">
        <v>60</v>
      </c>
      <c r="BM15" s="23">
        <v>61</v>
      </c>
      <c r="BN15" s="6">
        <v>62</v>
      </c>
      <c r="BO15" s="6">
        <v>63</v>
      </c>
      <c r="BP15" s="6">
        <v>64</v>
      </c>
      <c r="BQ15" s="23">
        <v>65</v>
      </c>
      <c r="BR15" s="6">
        <v>66</v>
      </c>
      <c r="BS15" s="6">
        <v>67</v>
      </c>
      <c r="BT15" s="6">
        <v>68</v>
      </c>
      <c r="BU15" s="23">
        <v>69</v>
      </c>
      <c r="BV15" s="6">
        <v>70</v>
      </c>
      <c r="BW15" s="6">
        <v>71</v>
      </c>
      <c r="BX15" s="6">
        <v>72</v>
      </c>
      <c r="BY15" s="23">
        <v>73</v>
      </c>
      <c r="BZ15" s="6">
        <v>74</v>
      </c>
      <c r="CA15" s="6">
        <v>75</v>
      </c>
      <c r="CB15" s="6">
        <v>76</v>
      </c>
      <c r="CC15" s="23">
        <v>77</v>
      </c>
      <c r="CD15" s="6">
        <v>78</v>
      </c>
      <c r="CE15" s="6">
        <v>79</v>
      </c>
      <c r="CF15" s="6">
        <v>80</v>
      </c>
      <c r="CG15" s="23">
        <v>81</v>
      </c>
      <c r="CH15" s="6">
        <v>82</v>
      </c>
      <c r="CI15" s="6">
        <v>83</v>
      </c>
      <c r="CJ15" s="6">
        <v>84</v>
      </c>
      <c r="CK15" s="23">
        <v>85</v>
      </c>
      <c r="CL15" s="6">
        <v>86</v>
      </c>
      <c r="CM15" s="22"/>
    </row>
    <row r="16" spans="1:96" x14ac:dyDescent="0.25">
      <c r="A16" s="23">
        <v>1</v>
      </c>
      <c r="B16" s="46" t="s">
        <v>529</v>
      </c>
      <c r="C16" s="23" t="s">
        <v>528</v>
      </c>
      <c r="D16" s="38">
        <f>CM16</f>
        <v>4080</v>
      </c>
      <c r="E16" s="24"/>
      <c r="F16" s="24"/>
      <c r="G16" s="24"/>
      <c r="H16" s="24"/>
      <c r="I16" s="24"/>
      <c r="J16" s="25"/>
      <c r="K16" s="24"/>
      <c r="L16" s="24"/>
      <c r="M16" s="24"/>
      <c r="N16" s="25"/>
      <c r="O16" s="24"/>
      <c r="P16" s="26"/>
      <c r="Q16" s="25"/>
      <c r="R16" s="24"/>
      <c r="S16" s="24"/>
      <c r="T16" s="24"/>
      <c r="U16" s="25"/>
      <c r="V16" s="25"/>
      <c r="W16" s="24"/>
      <c r="X16" s="27"/>
      <c r="Y16" s="24"/>
      <c r="Z16" s="24"/>
      <c r="AA16" s="24"/>
      <c r="AB16" s="24"/>
      <c r="AC16" s="27"/>
      <c r="AD16" s="24"/>
      <c r="AE16" s="24"/>
      <c r="AF16" s="24"/>
      <c r="AG16" s="24"/>
      <c r="AH16" s="24"/>
      <c r="AI16" s="24"/>
      <c r="AJ16" s="24"/>
      <c r="AK16" s="24"/>
      <c r="AL16" s="28"/>
      <c r="AM16" s="25"/>
      <c r="AN16" s="24"/>
      <c r="AO16" s="24"/>
      <c r="AP16" s="25"/>
      <c r="AQ16" s="25"/>
      <c r="AR16" s="24"/>
      <c r="AS16" s="29"/>
      <c r="AT16" s="24"/>
      <c r="AU16" s="24"/>
      <c r="AV16" s="24"/>
      <c r="AW16" s="25"/>
      <c r="AX16" s="24"/>
      <c r="AY16" s="25"/>
      <c r="AZ16" s="24"/>
      <c r="BA16" s="29"/>
      <c r="BB16" s="24"/>
      <c r="BC16" s="25"/>
      <c r="BD16" s="25"/>
      <c r="BE16" s="25"/>
      <c r="BF16" s="24"/>
      <c r="BG16" s="30"/>
      <c r="BH16" s="29"/>
      <c r="BI16" s="24"/>
      <c r="BJ16" s="24"/>
      <c r="BK16" s="24"/>
      <c r="BL16" s="24"/>
      <c r="BM16" s="24"/>
      <c r="BN16" s="29"/>
      <c r="BO16" s="24"/>
      <c r="BP16" s="24"/>
      <c r="BQ16" s="29"/>
      <c r="BR16" s="24"/>
      <c r="BS16" s="24"/>
      <c r="BT16" s="24"/>
      <c r="BU16" s="24"/>
      <c r="BV16" s="29"/>
      <c r="BW16" s="24"/>
      <c r="BX16" s="24"/>
      <c r="BY16" s="29"/>
      <c r="BZ16" s="24"/>
      <c r="CA16" s="24"/>
      <c r="CB16" s="24"/>
      <c r="CC16" s="24"/>
      <c r="CD16" s="31"/>
      <c r="CE16" s="25"/>
      <c r="CF16" s="24"/>
      <c r="CG16" s="29"/>
      <c r="CH16" s="32"/>
      <c r="CI16" s="24"/>
      <c r="CJ16" s="24"/>
      <c r="CK16" s="24"/>
      <c r="CL16" s="47"/>
      <c r="CM16" s="34">
        <v>4080</v>
      </c>
    </row>
    <row r="17" spans="1:91" x14ac:dyDescent="0.25">
      <c r="A17" s="23">
        <v>2</v>
      </c>
      <c r="B17" s="46" t="s">
        <v>530</v>
      </c>
      <c r="C17" s="23" t="s">
        <v>528</v>
      </c>
      <c r="D17" s="38">
        <f t="shared" ref="D17:D24" si="0">CM17</f>
        <v>5690</v>
      </c>
      <c r="E17" s="24"/>
      <c r="F17" s="24"/>
      <c r="G17" s="24"/>
      <c r="H17" s="24"/>
      <c r="I17" s="24"/>
      <c r="J17" s="25"/>
      <c r="K17" s="24"/>
      <c r="L17" s="24"/>
      <c r="M17" s="24"/>
      <c r="N17" s="25"/>
      <c r="O17" s="24"/>
      <c r="P17" s="26"/>
      <c r="Q17" s="25"/>
      <c r="R17" s="24"/>
      <c r="S17" s="24"/>
      <c r="T17" s="24"/>
      <c r="U17" s="25"/>
      <c r="V17" s="25"/>
      <c r="W17" s="24"/>
      <c r="X17" s="27"/>
      <c r="Y17" s="24"/>
      <c r="Z17" s="24"/>
      <c r="AA17" s="24"/>
      <c r="AB17" s="24"/>
      <c r="AC17" s="27"/>
      <c r="AD17" s="24"/>
      <c r="AE17" s="24"/>
      <c r="AF17" s="24"/>
      <c r="AG17" s="24"/>
      <c r="AH17" s="24"/>
      <c r="AI17" s="24"/>
      <c r="AJ17" s="24"/>
      <c r="AK17" s="24"/>
      <c r="AL17" s="28"/>
      <c r="AM17" s="25"/>
      <c r="AN17" s="24"/>
      <c r="AO17" s="24"/>
      <c r="AP17" s="25"/>
      <c r="AQ17" s="25"/>
      <c r="AR17" s="24"/>
      <c r="AS17" s="29"/>
      <c r="AT17" s="24"/>
      <c r="AU17" s="24"/>
      <c r="AV17" s="24"/>
      <c r="AW17" s="25"/>
      <c r="AX17" s="24"/>
      <c r="AY17" s="25"/>
      <c r="AZ17" s="24"/>
      <c r="BA17" s="29"/>
      <c r="BB17" s="24"/>
      <c r="BC17" s="25"/>
      <c r="BD17" s="25"/>
      <c r="BE17" s="25"/>
      <c r="BF17" s="24"/>
      <c r="BG17" s="30"/>
      <c r="BH17" s="29"/>
      <c r="BI17" s="24"/>
      <c r="BJ17" s="24"/>
      <c r="BK17" s="24"/>
      <c r="BL17" s="24"/>
      <c r="BM17" s="24"/>
      <c r="BN17" s="29"/>
      <c r="BO17" s="24"/>
      <c r="BP17" s="24"/>
      <c r="BQ17" s="29"/>
      <c r="BR17" s="24"/>
      <c r="BS17" s="24"/>
      <c r="BT17" s="24"/>
      <c r="BU17" s="24"/>
      <c r="BV17" s="29"/>
      <c r="BW17" s="24"/>
      <c r="BX17" s="24"/>
      <c r="BY17" s="29"/>
      <c r="BZ17" s="24"/>
      <c r="CA17" s="24"/>
      <c r="CB17" s="24"/>
      <c r="CC17" s="24"/>
      <c r="CD17" s="31"/>
      <c r="CE17" s="25"/>
      <c r="CF17" s="24"/>
      <c r="CG17" s="29"/>
      <c r="CH17" s="32"/>
      <c r="CI17" s="24"/>
      <c r="CJ17" s="24"/>
      <c r="CK17" s="24"/>
      <c r="CL17" s="47"/>
      <c r="CM17" s="34">
        <v>5690</v>
      </c>
    </row>
    <row r="18" spans="1:91" x14ac:dyDescent="0.25">
      <c r="A18" s="23">
        <v>3</v>
      </c>
      <c r="B18" s="46" t="s">
        <v>531</v>
      </c>
      <c r="C18" s="23" t="s">
        <v>528</v>
      </c>
      <c r="D18" s="38">
        <f t="shared" si="0"/>
        <v>1010</v>
      </c>
      <c r="E18" s="24"/>
      <c r="F18" s="24"/>
      <c r="G18" s="24"/>
      <c r="H18" s="24"/>
      <c r="I18" s="24"/>
      <c r="J18" s="25"/>
      <c r="K18" s="24"/>
      <c r="L18" s="24"/>
      <c r="M18" s="24"/>
      <c r="N18" s="25"/>
      <c r="O18" s="24"/>
      <c r="P18" s="26"/>
      <c r="Q18" s="25"/>
      <c r="R18" s="24"/>
      <c r="S18" s="24"/>
      <c r="T18" s="24"/>
      <c r="U18" s="25"/>
      <c r="V18" s="25"/>
      <c r="W18" s="24"/>
      <c r="X18" s="27"/>
      <c r="Y18" s="24"/>
      <c r="Z18" s="24"/>
      <c r="AA18" s="24"/>
      <c r="AB18" s="24"/>
      <c r="AC18" s="27"/>
      <c r="AD18" s="24"/>
      <c r="AE18" s="24"/>
      <c r="AF18" s="24"/>
      <c r="AG18" s="24"/>
      <c r="AH18" s="24"/>
      <c r="AI18" s="24"/>
      <c r="AJ18" s="24"/>
      <c r="AK18" s="24"/>
      <c r="AL18" s="28"/>
      <c r="AM18" s="25"/>
      <c r="AN18" s="24"/>
      <c r="AO18" s="24"/>
      <c r="AP18" s="25"/>
      <c r="AQ18" s="25"/>
      <c r="AR18" s="24"/>
      <c r="AS18" s="29"/>
      <c r="AT18" s="24"/>
      <c r="AU18" s="24"/>
      <c r="AV18" s="24"/>
      <c r="AW18" s="25"/>
      <c r="AX18" s="24"/>
      <c r="AY18" s="25"/>
      <c r="AZ18" s="24"/>
      <c r="BA18" s="29"/>
      <c r="BB18" s="24"/>
      <c r="BC18" s="25"/>
      <c r="BD18" s="25"/>
      <c r="BE18" s="25"/>
      <c r="BF18" s="24"/>
      <c r="BG18" s="30"/>
      <c r="BH18" s="29"/>
      <c r="BI18" s="24"/>
      <c r="BJ18" s="24"/>
      <c r="BK18" s="24"/>
      <c r="BL18" s="24"/>
      <c r="BM18" s="24"/>
      <c r="BN18" s="29"/>
      <c r="BO18" s="24"/>
      <c r="BP18" s="24"/>
      <c r="BQ18" s="29"/>
      <c r="BR18" s="24"/>
      <c r="BS18" s="24"/>
      <c r="BT18" s="24"/>
      <c r="BU18" s="24"/>
      <c r="BV18" s="29"/>
      <c r="BW18" s="24"/>
      <c r="BX18" s="24"/>
      <c r="BY18" s="29"/>
      <c r="BZ18" s="24"/>
      <c r="CA18" s="24"/>
      <c r="CB18" s="24"/>
      <c r="CC18" s="24"/>
      <c r="CD18" s="31"/>
      <c r="CE18" s="25"/>
      <c r="CF18" s="24"/>
      <c r="CG18" s="29"/>
      <c r="CH18" s="32"/>
      <c r="CI18" s="24"/>
      <c r="CJ18" s="24"/>
      <c r="CK18" s="24"/>
      <c r="CL18" s="47"/>
      <c r="CM18" s="34">
        <v>1010</v>
      </c>
    </row>
    <row r="19" spans="1:91" x14ac:dyDescent="0.25">
      <c r="A19" s="23">
        <v>4</v>
      </c>
      <c r="B19" s="46" t="s">
        <v>532</v>
      </c>
      <c r="C19" s="23" t="s">
        <v>528</v>
      </c>
      <c r="D19" s="38">
        <f t="shared" si="0"/>
        <v>4420</v>
      </c>
      <c r="E19" s="24"/>
      <c r="F19" s="24"/>
      <c r="G19" s="24"/>
      <c r="H19" s="24"/>
      <c r="I19" s="24"/>
      <c r="J19" s="25"/>
      <c r="K19" s="24"/>
      <c r="L19" s="24"/>
      <c r="M19" s="24"/>
      <c r="N19" s="25"/>
      <c r="O19" s="24"/>
      <c r="P19" s="26"/>
      <c r="Q19" s="25"/>
      <c r="R19" s="24"/>
      <c r="S19" s="24"/>
      <c r="T19" s="24"/>
      <c r="U19" s="25"/>
      <c r="V19" s="25"/>
      <c r="W19" s="24"/>
      <c r="X19" s="27"/>
      <c r="Y19" s="24"/>
      <c r="Z19" s="24"/>
      <c r="AA19" s="24"/>
      <c r="AB19" s="24"/>
      <c r="AC19" s="27"/>
      <c r="AD19" s="24"/>
      <c r="AE19" s="24"/>
      <c r="AF19" s="24"/>
      <c r="AG19" s="24"/>
      <c r="AH19" s="24"/>
      <c r="AI19" s="24"/>
      <c r="AJ19" s="24"/>
      <c r="AK19" s="24"/>
      <c r="AL19" s="28"/>
      <c r="AM19" s="25"/>
      <c r="AN19" s="24"/>
      <c r="AO19" s="24"/>
      <c r="AP19" s="25"/>
      <c r="AQ19" s="25"/>
      <c r="AR19" s="24"/>
      <c r="AS19" s="29"/>
      <c r="AT19" s="24"/>
      <c r="AU19" s="24"/>
      <c r="AV19" s="24"/>
      <c r="AW19" s="25"/>
      <c r="AX19" s="24"/>
      <c r="AY19" s="25"/>
      <c r="AZ19" s="24"/>
      <c r="BA19" s="29"/>
      <c r="BB19" s="24"/>
      <c r="BC19" s="25"/>
      <c r="BD19" s="25"/>
      <c r="BE19" s="25"/>
      <c r="BF19" s="24"/>
      <c r="BG19" s="30"/>
      <c r="BH19" s="29"/>
      <c r="BI19" s="24"/>
      <c r="BJ19" s="24"/>
      <c r="BK19" s="24"/>
      <c r="BL19" s="24"/>
      <c r="BM19" s="24"/>
      <c r="BN19" s="29"/>
      <c r="BO19" s="24"/>
      <c r="BP19" s="24"/>
      <c r="BQ19" s="29"/>
      <c r="BR19" s="24"/>
      <c r="BS19" s="24"/>
      <c r="BT19" s="24"/>
      <c r="BU19" s="24"/>
      <c r="BV19" s="29"/>
      <c r="BW19" s="24"/>
      <c r="BX19" s="24"/>
      <c r="BY19" s="29"/>
      <c r="BZ19" s="24"/>
      <c r="CA19" s="24"/>
      <c r="CB19" s="24"/>
      <c r="CC19" s="24"/>
      <c r="CD19" s="31"/>
      <c r="CE19" s="25"/>
      <c r="CF19" s="24"/>
      <c r="CG19" s="29"/>
      <c r="CH19" s="32"/>
      <c r="CI19" s="24"/>
      <c r="CJ19" s="24"/>
      <c r="CK19" s="24"/>
      <c r="CL19" s="47"/>
      <c r="CM19" s="34">
        <v>4420</v>
      </c>
    </row>
    <row r="20" spans="1:91" x14ac:dyDescent="0.25">
      <c r="A20" s="23">
        <v>5</v>
      </c>
      <c r="B20" s="46" t="s">
        <v>533</v>
      </c>
      <c r="C20" s="23" t="s">
        <v>528</v>
      </c>
      <c r="D20" s="38">
        <f t="shared" si="0"/>
        <v>4720</v>
      </c>
      <c r="E20" s="24"/>
      <c r="F20" s="24"/>
      <c r="G20" s="24"/>
      <c r="H20" s="24"/>
      <c r="I20" s="24"/>
      <c r="J20" s="25"/>
      <c r="K20" s="24"/>
      <c r="L20" s="24"/>
      <c r="M20" s="24"/>
      <c r="N20" s="25"/>
      <c r="O20" s="24"/>
      <c r="P20" s="26"/>
      <c r="Q20" s="25"/>
      <c r="R20" s="24"/>
      <c r="S20" s="24"/>
      <c r="T20" s="24"/>
      <c r="U20" s="25"/>
      <c r="V20" s="25"/>
      <c r="W20" s="24"/>
      <c r="X20" s="27"/>
      <c r="Y20" s="24"/>
      <c r="Z20" s="24"/>
      <c r="AA20" s="24"/>
      <c r="AB20" s="24"/>
      <c r="AC20" s="27"/>
      <c r="AD20" s="24"/>
      <c r="AE20" s="24"/>
      <c r="AF20" s="24"/>
      <c r="AG20" s="24"/>
      <c r="AH20" s="24"/>
      <c r="AI20" s="24"/>
      <c r="AJ20" s="24"/>
      <c r="AK20" s="24"/>
      <c r="AL20" s="28"/>
      <c r="AM20" s="25"/>
      <c r="AN20" s="24"/>
      <c r="AO20" s="24"/>
      <c r="AP20" s="25"/>
      <c r="AQ20" s="25"/>
      <c r="AR20" s="24"/>
      <c r="AS20" s="29"/>
      <c r="AT20" s="24"/>
      <c r="AU20" s="24"/>
      <c r="AV20" s="24"/>
      <c r="AW20" s="25"/>
      <c r="AX20" s="24"/>
      <c r="AY20" s="25"/>
      <c r="AZ20" s="24"/>
      <c r="BA20" s="29"/>
      <c r="BB20" s="24"/>
      <c r="BC20" s="25"/>
      <c r="BD20" s="25"/>
      <c r="BE20" s="25"/>
      <c r="BF20" s="24"/>
      <c r="BG20" s="30"/>
      <c r="BH20" s="29"/>
      <c r="BI20" s="24"/>
      <c r="BJ20" s="24"/>
      <c r="BK20" s="24"/>
      <c r="BL20" s="24"/>
      <c r="BM20" s="24"/>
      <c r="BN20" s="29"/>
      <c r="BO20" s="24"/>
      <c r="BP20" s="24"/>
      <c r="BQ20" s="29"/>
      <c r="BR20" s="24"/>
      <c r="BS20" s="24"/>
      <c r="BT20" s="24"/>
      <c r="BU20" s="24"/>
      <c r="BV20" s="29"/>
      <c r="BW20" s="24"/>
      <c r="BX20" s="24"/>
      <c r="BY20" s="29"/>
      <c r="BZ20" s="24"/>
      <c r="CA20" s="24"/>
      <c r="CB20" s="24"/>
      <c r="CC20" s="24"/>
      <c r="CD20" s="31"/>
      <c r="CE20" s="25"/>
      <c r="CF20" s="24"/>
      <c r="CG20" s="29"/>
      <c r="CH20" s="32"/>
      <c r="CI20" s="24"/>
      <c r="CJ20" s="24"/>
      <c r="CK20" s="24"/>
      <c r="CL20" s="47"/>
      <c r="CM20" s="34">
        <v>4720</v>
      </c>
    </row>
    <row r="21" spans="1:91" x14ac:dyDescent="0.25">
      <c r="A21" s="23">
        <v>6</v>
      </c>
      <c r="B21" s="46" t="s">
        <v>534</v>
      </c>
      <c r="C21" s="23" t="s">
        <v>528</v>
      </c>
      <c r="D21" s="38">
        <f t="shared" si="0"/>
        <v>960</v>
      </c>
      <c r="E21" s="24"/>
      <c r="F21" s="24"/>
      <c r="G21" s="24"/>
      <c r="H21" s="24"/>
      <c r="I21" s="24"/>
      <c r="J21" s="25"/>
      <c r="K21" s="24"/>
      <c r="L21" s="24"/>
      <c r="M21" s="24"/>
      <c r="N21" s="25"/>
      <c r="O21" s="24"/>
      <c r="P21" s="26"/>
      <c r="Q21" s="25"/>
      <c r="R21" s="24"/>
      <c r="S21" s="24"/>
      <c r="T21" s="24"/>
      <c r="U21" s="25"/>
      <c r="V21" s="25"/>
      <c r="W21" s="24"/>
      <c r="X21" s="27"/>
      <c r="Y21" s="24"/>
      <c r="Z21" s="24"/>
      <c r="AA21" s="24"/>
      <c r="AB21" s="24"/>
      <c r="AC21" s="27"/>
      <c r="AD21" s="24"/>
      <c r="AE21" s="24"/>
      <c r="AF21" s="24"/>
      <c r="AG21" s="24"/>
      <c r="AH21" s="24"/>
      <c r="AI21" s="24"/>
      <c r="AJ21" s="24"/>
      <c r="AK21" s="24"/>
      <c r="AL21" s="28"/>
      <c r="AM21" s="25"/>
      <c r="AN21" s="24"/>
      <c r="AO21" s="24"/>
      <c r="AP21" s="25"/>
      <c r="AQ21" s="25"/>
      <c r="AR21" s="24"/>
      <c r="AS21" s="29"/>
      <c r="AT21" s="24"/>
      <c r="AU21" s="24"/>
      <c r="AV21" s="24"/>
      <c r="AW21" s="25"/>
      <c r="AX21" s="24"/>
      <c r="AY21" s="25"/>
      <c r="AZ21" s="24"/>
      <c r="BA21" s="29"/>
      <c r="BB21" s="24"/>
      <c r="BC21" s="25"/>
      <c r="BD21" s="25"/>
      <c r="BE21" s="25"/>
      <c r="BF21" s="24"/>
      <c r="BG21" s="30"/>
      <c r="BH21" s="29"/>
      <c r="BI21" s="24"/>
      <c r="BJ21" s="24"/>
      <c r="BK21" s="24"/>
      <c r="BL21" s="24"/>
      <c r="BM21" s="24"/>
      <c r="BN21" s="29"/>
      <c r="BO21" s="24"/>
      <c r="BP21" s="24"/>
      <c r="BQ21" s="29"/>
      <c r="BR21" s="24"/>
      <c r="BS21" s="24"/>
      <c r="BT21" s="24"/>
      <c r="BU21" s="24"/>
      <c r="BV21" s="29"/>
      <c r="BW21" s="24"/>
      <c r="BX21" s="24"/>
      <c r="BY21" s="29"/>
      <c r="BZ21" s="24"/>
      <c r="CA21" s="24"/>
      <c r="CB21" s="24"/>
      <c r="CC21" s="24"/>
      <c r="CD21" s="31"/>
      <c r="CE21" s="25"/>
      <c r="CF21" s="24"/>
      <c r="CG21" s="29"/>
      <c r="CH21" s="32"/>
      <c r="CI21" s="24"/>
      <c r="CJ21" s="24"/>
      <c r="CK21" s="24"/>
      <c r="CL21" s="47"/>
      <c r="CM21" s="34">
        <v>960</v>
      </c>
    </row>
    <row r="22" spans="1:91" ht="26.25" x14ac:dyDescent="0.25">
      <c r="A22" s="23">
        <v>7</v>
      </c>
      <c r="B22" s="46" t="s">
        <v>544</v>
      </c>
      <c r="C22" s="23" t="s">
        <v>528</v>
      </c>
      <c r="D22" s="38">
        <f t="shared" si="0"/>
        <v>1950</v>
      </c>
      <c r="E22" s="24"/>
      <c r="F22" s="24"/>
      <c r="G22" s="24"/>
      <c r="H22" s="24"/>
      <c r="I22" s="24"/>
      <c r="J22" s="25"/>
      <c r="K22" s="24"/>
      <c r="L22" s="24"/>
      <c r="M22" s="24"/>
      <c r="N22" s="25"/>
      <c r="O22" s="24"/>
      <c r="P22" s="26"/>
      <c r="Q22" s="25"/>
      <c r="R22" s="24"/>
      <c r="S22" s="24"/>
      <c r="T22" s="24"/>
      <c r="U22" s="25"/>
      <c r="V22" s="25"/>
      <c r="W22" s="24"/>
      <c r="X22" s="27"/>
      <c r="Y22" s="24"/>
      <c r="Z22" s="24"/>
      <c r="AA22" s="24"/>
      <c r="AB22" s="24"/>
      <c r="AC22" s="27"/>
      <c r="AD22" s="24"/>
      <c r="AE22" s="24"/>
      <c r="AF22" s="24"/>
      <c r="AG22" s="24"/>
      <c r="AH22" s="24"/>
      <c r="AI22" s="24"/>
      <c r="AJ22" s="24"/>
      <c r="AK22" s="24"/>
      <c r="AL22" s="28"/>
      <c r="AM22" s="25"/>
      <c r="AN22" s="24"/>
      <c r="AO22" s="24"/>
      <c r="AP22" s="25"/>
      <c r="AQ22" s="25"/>
      <c r="AR22" s="24"/>
      <c r="AS22" s="29"/>
      <c r="AT22" s="24"/>
      <c r="AU22" s="24"/>
      <c r="AV22" s="24"/>
      <c r="AW22" s="25"/>
      <c r="AX22" s="24"/>
      <c r="AY22" s="25"/>
      <c r="AZ22" s="24"/>
      <c r="BA22" s="29"/>
      <c r="BB22" s="24"/>
      <c r="BC22" s="25"/>
      <c r="BD22" s="25"/>
      <c r="BE22" s="25"/>
      <c r="BF22" s="24"/>
      <c r="BG22" s="30"/>
      <c r="BH22" s="29"/>
      <c r="BI22" s="24"/>
      <c r="BJ22" s="24"/>
      <c r="BK22" s="24"/>
      <c r="BL22" s="24"/>
      <c r="BM22" s="24"/>
      <c r="BN22" s="29"/>
      <c r="BO22" s="24"/>
      <c r="BP22" s="24"/>
      <c r="BQ22" s="29"/>
      <c r="BR22" s="24"/>
      <c r="BS22" s="24"/>
      <c r="BT22" s="24"/>
      <c r="BU22" s="24"/>
      <c r="BV22" s="29"/>
      <c r="BW22" s="24"/>
      <c r="BX22" s="24"/>
      <c r="BY22" s="29"/>
      <c r="BZ22" s="24"/>
      <c r="CA22" s="24"/>
      <c r="CB22" s="24"/>
      <c r="CC22" s="24"/>
      <c r="CD22" s="31"/>
      <c r="CE22" s="25"/>
      <c r="CF22" s="24"/>
      <c r="CG22" s="29"/>
      <c r="CH22" s="32"/>
      <c r="CI22" s="24"/>
      <c r="CJ22" s="24"/>
      <c r="CK22" s="24"/>
      <c r="CL22" s="47"/>
      <c r="CM22" s="34">
        <v>1950</v>
      </c>
    </row>
    <row r="23" spans="1:91" x14ac:dyDescent="0.25">
      <c r="A23" s="23">
        <v>8</v>
      </c>
      <c r="B23" s="46" t="s">
        <v>535</v>
      </c>
      <c r="C23" s="23" t="s">
        <v>528</v>
      </c>
      <c r="D23" s="38">
        <f t="shared" si="0"/>
        <v>27410</v>
      </c>
      <c r="E23" s="24"/>
      <c r="F23" s="24"/>
      <c r="G23" s="24"/>
      <c r="H23" s="24"/>
      <c r="I23" s="24"/>
      <c r="J23" s="25"/>
      <c r="K23" s="24"/>
      <c r="L23" s="24"/>
      <c r="M23" s="24"/>
      <c r="N23" s="25"/>
      <c r="O23" s="24"/>
      <c r="P23" s="26"/>
      <c r="Q23" s="25"/>
      <c r="R23" s="24"/>
      <c r="S23" s="24"/>
      <c r="T23" s="24"/>
      <c r="U23" s="25"/>
      <c r="V23" s="25"/>
      <c r="W23" s="24"/>
      <c r="X23" s="27"/>
      <c r="Y23" s="24"/>
      <c r="Z23" s="24"/>
      <c r="AA23" s="24"/>
      <c r="AB23" s="24"/>
      <c r="AC23" s="27"/>
      <c r="AD23" s="24"/>
      <c r="AE23" s="24"/>
      <c r="AF23" s="24"/>
      <c r="AG23" s="24"/>
      <c r="AH23" s="24"/>
      <c r="AI23" s="24"/>
      <c r="AJ23" s="24"/>
      <c r="AK23" s="24"/>
      <c r="AL23" s="28"/>
      <c r="AM23" s="25"/>
      <c r="AN23" s="24"/>
      <c r="AO23" s="24"/>
      <c r="AP23" s="25"/>
      <c r="AQ23" s="25"/>
      <c r="AR23" s="24"/>
      <c r="AS23" s="29"/>
      <c r="AT23" s="24"/>
      <c r="AU23" s="24"/>
      <c r="AV23" s="24"/>
      <c r="AW23" s="25"/>
      <c r="AX23" s="24"/>
      <c r="AY23" s="25"/>
      <c r="AZ23" s="24"/>
      <c r="BA23" s="29"/>
      <c r="BB23" s="24"/>
      <c r="BC23" s="25"/>
      <c r="BD23" s="25"/>
      <c r="BE23" s="25"/>
      <c r="BF23" s="24"/>
      <c r="BG23" s="30"/>
      <c r="BH23" s="29"/>
      <c r="BI23" s="24"/>
      <c r="BJ23" s="24"/>
      <c r="BK23" s="24"/>
      <c r="BL23" s="24"/>
      <c r="BM23" s="24"/>
      <c r="BN23" s="29"/>
      <c r="BO23" s="24"/>
      <c r="BP23" s="24"/>
      <c r="BQ23" s="29"/>
      <c r="BR23" s="24"/>
      <c r="BS23" s="24"/>
      <c r="BT23" s="24"/>
      <c r="BU23" s="24"/>
      <c r="BV23" s="29"/>
      <c r="BW23" s="24"/>
      <c r="BX23" s="24"/>
      <c r="BY23" s="29"/>
      <c r="BZ23" s="24"/>
      <c r="CA23" s="24"/>
      <c r="CB23" s="24"/>
      <c r="CC23" s="24"/>
      <c r="CD23" s="31"/>
      <c r="CE23" s="25"/>
      <c r="CF23" s="24"/>
      <c r="CG23" s="29"/>
      <c r="CH23" s="32"/>
      <c r="CI23" s="24"/>
      <c r="CJ23" s="24"/>
      <c r="CK23" s="24"/>
      <c r="CL23" s="47"/>
      <c r="CM23" s="34">
        <v>27410</v>
      </c>
    </row>
    <row r="24" spans="1:91" x14ac:dyDescent="0.25">
      <c r="A24" s="23">
        <v>9</v>
      </c>
      <c r="B24" s="46" t="s">
        <v>536</v>
      </c>
      <c r="C24" s="23" t="s">
        <v>528</v>
      </c>
      <c r="D24" s="38">
        <f t="shared" si="0"/>
        <v>860</v>
      </c>
      <c r="E24" s="24"/>
      <c r="F24" s="24"/>
      <c r="G24" s="24"/>
      <c r="H24" s="24"/>
      <c r="I24" s="24"/>
      <c r="J24" s="25"/>
      <c r="K24" s="24"/>
      <c r="L24" s="24"/>
      <c r="M24" s="24"/>
      <c r="N24" s="25"/>
      <c r="O24" s="24"/>
      <c r="P24" s="26"/>
      <c r="Q24" s="25"/>
      <c r="R24" s="24"/>
      <c r="S24" s="24"/>
      <c r="T24" s="24"/>
      <c r="U24" s="25"/>
      <c r="V24" s="25"/>
      <c r="W24" s="24"/>
      <c r="X24" s="27"/>
      <c r="Y24" s="24"/>
      <c r="Z24" s="24"/>
      <c r="AA24" s="24"/>
      <c r="AB24" s="24"/>
      <c r="AC24" s="27"/>
      <c r="AD24" s="24"/>
      <c r="AE24" s="24"/>
      <c r="AF24" s="24"/>
      <c r="AG24" s="24"/>
      <c r="AH24" s="24"/>
      <c r="AI24" s="24"/>
      <c r="AJ24" s="24"/>
      <c r="AK24" s="24"/>
      <c r="AL24" s="28"/>
      <c r="AM24" s="25"/>
      <c r="AN24" s="24"/>
      <c r="AO24" s="24"/>
      <c r="AP24" s="25"/>
      <c r="AQ24" s="25"/>
      <c r="AR24" s="24"/>
      <c r="AS24" s="29"/>
      <c r="AT24" s="24"/>
      <c r="AU24" s="24"/>
      <c r="AV24" s="24"/>
      <c r="AW24" s="25"/>
      <c r="AX24" s="24"/>
      <c r="AY24" s="25"/>
      <c r="AZ24" s="24"/>
      <c r="BA24" s="29"/>
      <c r="BB24" s="24"/>
      <c r="BC24" s="25"/>
      <c r="BD24" s="25"/>
      <c r="BE24" s="25"/>
      <c r="BF24" s="24"/>
      <c r="BG24" s="30"/>
      <c r="BH24" s="29"/>
      <c r="BI24" s="24"/>
      <c r="BJ24" s="24"/>
      <c r="BK24" s="24"/>
      <c r="BL24" s="24"/>
      <c r="BM24" s="24"/>
      <c r="BN24" s="29"/>
      <c r="BO24" s="24"/>
      <c r="BP24" s="24"/>
      <c r="BQ24" s="29"/>
      <c r="BR24" s="24"/>
      <c r="BS24" s="24"/>
      <c r="BT24" s="24"/>
      <c r="BU24" s="24"/>
      <c r="BV24" s="29"/>
      <c r="BW24" s="24"/>
      <c r="BX24" s="24"/>
      <c r="BY24" s="29"/>
      <c r="BZ24" s="24"/>
      <c r="CA24" s="24"/>
      <c r="CB24" s="24"/>
      <c r="CC24" s="24"/>
      <c r="CD24" s="31"/>
      <c r="CE24" s="25"/>
      <c r="CF24" s="24"/>
      <c r="CG24" s="29"/>
      <c r="CH24" s="32"/>
      <c r="CI24" s="24"/>
      <c r="CJ24" s="24"/>
      <c r="CK24" s="24"/>
      <c r="CL24" s="47"/>
      <c r="CM24" s="34">
        <v>860</v>
      </c>
    </row>
    <row r="25" spans="1:91" ht="26.25" x14ac:dyDescent="0.25">
      <c r="A25" s="23">
        <v>10</v>
      </c>
      <c r="B25" s="46" t="s">
        <v>540</v>
      </c>
      <c r="C25" s="23" t="s">
        <v>528</v>
      </c>
      <c r="D25" s="38">
        <f t="shared" ref="D25:D32" si="1">CM25</f>
        <v>1750</v>
      </c>
      <c r="E25" s="24"/>
      <c r="F25" s="24"/>
      <c r="G25" s="24"/>
      <c r="H25" s="24"/>
      <c r="I25" s="24"/>
      <c r="J25" s="25"/>
      <c r="K25" s="24"/>
      <c r="L25" s="24"/>
      <c r="M25" s="24"/>
      <c r="N25" s="25"/>
      <c r="O25" s="24"/>
      <c r="P25" s="26"/>
      <c r="Q25" s="25"/>
      <c r="R25" s="24"/>
      <c r="S25" s="24"/>
      <c r="T25" s="24"/>
      <c r="U25" s="25"/>
      <c r="V25" s="25"/>
      <c r="W25" s="24"/>
      <c r="X25" s="27"/>
      <c r="Y25" s="24"/>
      <c r="Z25" s="24"/>
      <c r="AA25" s="24"/>
      <c r="AB25" s="24"/>
      <c r="AC25" s="27"/>
      <c r="AD25" s="24"/>
      <c r="AE25" s="24"/>
      <c r="AF25" s="24"/>
      <c r="AG25" s="24"/>
      <c r="AH25" s="24"/>
      <c r="AI25" s="24"/>
      <c r="AJ25" s="24"/>
      <c r="AK25" s="24"/>
      <c r="AL25" s="28"/>
      <c r="AM25" s="25"/>
      <c r="AN25" s="24"/>
      <c r="AO25" s="24"/>
      <c r="AP25" s="25"/>
      <c r="AQ25" s="25"/>
      <c r="AR25" s="24"/>
      <c r="AS25" s="29"/>
      <c r="AT25" s="24"/>
      <c r="AU25" s="24"/>
      <c r="AV25" s="24"/>
      <c r="AW25" s="25"/>
      <c r="AX25" s="24"/>
      <c r="AY25" s="25"/>
      <c r="AZ25" s="24"/>
      <c r="BA25" s="29"/>
      <c r="BB25" s="24"/>
      <c r="BC25" s="25"/>
      <c r="BD25" s="25"/>
      <c r="BE25" s="25"/>
      <c r="BF25" s="24"/>
      <c r="BG25" s="30"/>
      <c r="BH25" s="29"/>
      <c r="BI25" s="24"/>
      <c r="BJ25" s="24"/>
      <c r="BK25" s="24"/>
      <c r="BL25" s="24"/>
      <c r="BM25" s="24"/>
      <c r="BN25" s="29"/>
      <c r="BO25" s="24"/>
      <c r="BP25" s="24"/>
      <c r="BQ25" s="29"/>
      <c r="BR25" s="24"/>
      <c r="BS25" s="24"/>
      <c r="BT25" s="24"/>
      <c r="BU25" s="24"/>
      <c r="BV25" s="29"/>
      <c r="BW25" s="24"/>
      <c r="BX25" s="24"/>
      <c r="BY25" s="29"/>
      <c r="BZ25" s="24"/>
      <c r="CA25" s="24"/>
      <c r="CB25" s="24"/>
      <c r="CC25" s="24"/>
      <c r="CD25" s="31"/>
      <c r="CE25" s="25"/>
      <c r="CF25" s="24"/>
      <c r="CG25" s="29"/>
      <c r="CH25" s="32"/>
      <c r="CI25" s="24"/>
      <c r="CJ25" s="24"/>
      <c r="CK25" s="24"/>
      <c r="CL25" s="47"/>
      <c r="CM25" s="34">
        <v>1750</v>
      </c>
    </row>
    <row r="26" spans="1:91" x14ac:dyDescent="0.25">
      <c r="A26" s="23">
        <v>11</v>
      </c>
      <c r="B26" s="46" t="s">
        <v>537</v>
      </c>
      <c r="C26" s="23" t="s">
        <v>528</v>
      </c>
      <c r="D26" s="38">
        <f t="shared" si="1"/>
        <v>540</v>
      </c>
      <c r="E26" s="24"/>
      <c r="F26" s="24"/>
      <c r="G26" s="24"/>
      <c r="H26" s="24"/>
      <c r="I26" s="24"/>
      <c r="J26" s="25"/>
      <c r="K26" s="24"/>
      <c r="L26" s="24"/>
      <c r="M26" s="24"/>
      <c r="N26" s="25"/>
      <c r="O26" s="24"/>
      <c r="P26" s="26"/>
      <c r="Q26" s="25"/>
      <c r="R26" s="24"/>
      <c r="S26" s="24"/>
      <c r="T26" s="24"/>
      <c r="U26" s="25"/>
      <c r="V26" s="25"/>
      <c r="W26" s="24"/>
      <c r="X26" s="27"/>
      <c r="Y26" s="24"/>
      <c r="Z26" s="24"/>
      <c r="AA26" s="24"/>
      <c r="AB26" s="24"/>
      <c r="AC26" s="27"/>
      <c r="AD26" s="24"/>
      <c r="AE26" s="24"/>
      <c r="AF26" s="24"/>
      <c r="AG26" s="24"/>
      <c r="AH26" s="24"/>
      <c r="AI26" s="24"/>
      <c r="AJ26" s="24"/>
      <c r="AK26" s="24"/>
      <c r="AL26" s="28"/>
      <c r="AM26" s="25"/>
      <c r="AN26" s="24"/>
      <c r="AO26" s="24"/>
      <c r="AP26" s="25"/>
      <c r="AQ26" s="25"/>
      <c r="AR26" s="24"/>
      <c r="AS26" s="29"/>
      <c r="AT26" s="24"/>
      <c r="AU26" s="24"/>
      <c r="AV26" s="24"/>
      <c r="AW26" s="25"/>
      <c r="AX26" s="24"/>
      <c r="AY26" s="25"/>
      <c r="AZ26" s="24"/>
      <c r="BA26" s="29"/>
      <c r="BB26" s="24"/>
      <c r="BC26" s="25"/>
      <c r="BD26" s="25"/>
      <c r="BE26" s="25"/>
      <c r="BF26" s="24"/>
      <c r="BG26" s="30"/>
      <c r="BH26" s="29"/>
      <c r="BI26" s="24"/>
      <c r="BJ26" s="24"/>
      <c r="BK26" s="24"/>
      <c r="BL26" s="24"/>
      <c r="BM26" s="24"/>
      <c r="BN26" s="29"/>
      <c r="BO26" s="24"/>
      <c r="BP26" s="24"/>
      <c r="BQ26" s="29"/>
      <c r="BR26" s="24"/>
      <c r="BS26" s="24"/>
      <c r="BT26" s="24"/>
      <c r="BU26" s="24"/>
      <c r="BV26" s="29"/>
      <c r="BW26" s="24"/>
      <c r="BX26" s="24"/>
      <c r="BY26" s="29"/>
      <c r="BZ26" s="24"/>
      <c r="CA26" s="24"/>
      <c r="CB26" s="24"/>
      <c r="CC26" s="24"/>
      <c r="CD26" s="31"/>
      <c r="CE26" s="25"/>
      <c r="CF26" s="24"/>
      <c r="CG26" s="29"/>
      <c r="CH26" s="32"/>
      <c r="CI26" s="24"/>
      <c r="CJ26" s="24"/>
      <c r="CK26" s="24"/>
      <c r="CL26" s="47"/>
      <c r="CM26" s="34">
        <v>540</v>
      </c>
    </row>
    <row r="27" spans="1:91" x14ac:dyDescent="0.25">
      <c r="A27" s="23">
        <v>12</v>
      </c>
      <c r="B27" s="46" t="s">
        <v>538</v>
      </c>
      <c r="C27" s="23" t="s">
        <v>528</v>
      </c>
      <c r="D27" s="38">
        <f t="shared" si="1"/>
        <v>300</v>
      </c>
      <c r="E27" s="24"/>
      <c r="F27" s="24"/>
      <c r="G27" s="24"/>
      <c r="H27" s="24"/>
      <c r="I27" s="24"/>
      <c r="J27" s="25"/>
      <c r="K27" s="24"/>
      <c r="L27" s="24"/>
      <c r="M27" s="24"/>
      <c r="N27" s="25"/>
      <c r="O27" s="24"/>
      <c r="P27" s="26"/>
      <c r="Q27" s="25"/>
      <c r="R27" s="24"/>
      <c r="S27" s="24"/>
      <c r="T27" s="24"/>
      <c r="U27" s="25"/>
      <c r="V27" s="25"/>
      <c r="W27" s="24"/>
      <c r="X27" s="27"/>
      <c r="Y27" s="24"/>
      <c r="Z27" s="24"/>
      <c r="AA27" s="24"/>
      <c r="AB27" s="24"/>
      <c r="AC27" s="27"/>
      <c r="AD27" s="24"/>
      <c r="AE27" s="24"/>
      <c r="AF27" s="24"/>
      <c r="AG27" s="24"/>
      <c r="AH27" s="24"/>
      <c r="AI27" s="24"/>
      <c r="AJ27" s="24"/>
      <c r="AK27" s="24"/>
      <c r="AL27" s="28"/>
      <c r="AM27" s="25"/>
      <c r="AN27" s="24"/>
      <c r="AO27" s="24"/>
      <c r="AP27" s="25"/>
      <c r="AQ27" s="25"/>
      <c r="AR27" s="24"/>
      <c r="AS27" s="29"/>
      <c r="AT27" s="24"/>
      <c r="AU27" s="24"/>
      <c r="AV27" s="24"/>
      <c r="AW27" s="25"/>
      <c r="AX27" s="24"/>
      <c r="AY27" s="25"/>
      <c r="AZ27" s="24"/>
      <c r="BA27" s="29"/>
      <c r="BB27" s="24"/>
      <c r="BC27" s="25"/>
      <c r="BD27" s="25"/>
      <c r="BE27" s="25"/>
      <c r="BF27" s="24"/>
      <c r="BG27" s="30"/>
      <c r="BH27" s="29"/>
      <c r="BI27" s="24"/>
      <c r="BJ27" s="24"/>
      <c r="BK27" s="24"/>
      <c r="BL27" s="24"/>
      <c r="BM27" s="24"/>
      <c r="BN27" s="29"/>
      <c r="BO27" s="24"/>
      <c r="BP27" s="24"/>
      <c r="BQ27" s="29"/>
      <c r="BR27" s="24"/>
      <c r="BS27" s="24"/>
      <c r="BT27" s="24"/>
      <c r="BU27" s="24"/>
      <c r="BV27" s="29"/>
      <c r="BW27" s="24"/>
      <c r="BX27" s="24"/>
      <c r="BY27" s="29"/>
      <c r="BZ27" s="24"/>
      <c r="CA27" s="24"/>
      <c r="CB27" s="24"/>
      <c r="CC27" s="24"/>
      <c r="CD27" s="31"/>
      <c r="CE27" s="25"/>
      <c r="CF27" s="24"/>
      <c r="CG27" s="29"/>
      <c r="CH27" s="32"/>
      <c r="CI27" s="24"/>
      <c r="CJ27" s="24"/>
      <c r="CK27" s="24"/>
      <c r="CL27" s="47"/>
      <c r="CM27" s="34">
        <v>300</v>
      </c>
    </row>
    <row r="28" spans="1:91" x14ac:dyDescent="0.25">
      <c r="A28" s="23">
        <v>13</v>
      </c>
      <c r="B28" s="46" t="s">
        <v>545</v>
      </c>
      <c r="C28" s="23" t="s">
        <v>528</v>
      </c>
      <c r="D28" s="38">
        <f t="shared" ref="D28" si="2">CM28</f>
        <v>3370</v>
      </c>
      <c r="E28" s="24"/>
      <c r="F28" s="24"/>
      <c r="G28" s="24"/>
      <c r="H28" s="24"/>
      <c r="I28" s="24"/>
      <c r="J28" s="25"/>
      <c r="K28" s="24"/>
      <c r="L28" s="24"/>
      <c r="M28" s="24"/>
      <c r="N28" s="25"/>
      <c r="O28" s="24"/>
      <c r="P28" s="26"/>
      <c r="Q28" s="25"/>
      <c r="R28" s="24"/>
      <c r="S28" s="24"/>
      <c r="T28" s="24"/>
      <c r="U28" s="25"/>
      <c r="V28" s="25"/>
      <c r="W28" s="24"/>
      <c r="X28" s="27"/>
      <c r="Y28" s="24"/>
      <c r="Z28" s="24"/>
      <c r="AA28" s="24"/>
      <c r="AB28" s="24"/>
      <c r="AC28" s="27"/>
      <c r="AD28" s="24"/>
      <c r="AE28" s="24"/>
      <c r="AF28" s="24"/>
      <c r="AG28" s="24"/>
      <c r="AH28" s="24"/>
      <c r="AI28" s="24"/>
      <c r="AJ28" s="24"/>
      <c r="AK28" s="24"/>
      <c r="AL28" s="28"/>
      <c r="AM28" s="25"/>
      <c r="AN28" s="24"/>
      <c r="AO28" s="24"/>
      <c r="AP28" s="25"/>
      <c r="AQ28" s="25"/>
      <c r="AR28" s="24"/>
      <c r="AS28" s="29"/>
      <c r="AT28" s="24"/>
      <c r="AU28" s="24"/>
      <c r="AV28" s="24"/>
      <c r="AW28" s="25"/>
      <c r="AX28" s="24"/>
      <c r="AY28" s="25"/>
      <c r="AZ28" s="24"/>
      <c r="BA28" s="29"/>
      <c r="BB28" s="24"/>
      <c r="BC28" s="25"/>
      <c r="BD28" s="25"/>
      <c r="BE28" s="25"/>
      <c r="BF28" s="24"/>
      <c r="BG28" s="30"/>
      <c r="BH28" s="29"/>
      <c r="BI28" s="24"/>
      <c r="BJ28" s="24"/>
      <c r="BK28" s="24"/>
      <c r="BL28" s="24"/>
      <c r="BM28" s="24"/>
      <c r="BN28" s="29"/>
      <c r="BO28" s="24"/>
      <c r="BP28" s="24"/>
      <c r="BQ28" s="29"/>
      <c r="BR28" s="24"/>
      <c r="BS28" s="24"/>
      <c r="BT28" s="24"/>
      <c r="BU28" s="24"/>
      <c r="BV28" s="29"/>
      <c r="BW28" s="24"/>
      <c r="BX28" s="24"/>
      <c r="BY28" s="29"/>
      <c r="BZ28" s="24"/>
      <c r="CA28" s="24"/>
      <c r="CB28" s="24"/>
      <c r="CC28" s="24"/>
      <c r="CD28" s="31"/>
      <c r="CE28" s="25"/>
      <c r="CF28" s="24"/>
      <c r="CG28" s="29"/>
      <c r="CH28" s="32"/>
      <c r="CI28" s="24"/>
      <c r="CJ28" s="24"/>
      <c r="CK28" s="24"/>
      <c r="CL28" s="47"/>
      <c r="CM28" s="34">
        <v>3370</v>
      </c>
    </row>
    <row r="29" spans="1:91" x14ac:dyDescent="0.25">
      <c r="A29" s="23">
        <v>14</v>
      </c>
      <c r="B29" s="46" t="s">
        <v>539</v>
      </c>
      <c r="C29" s="23" t="s">
        <v>528</v>
      </c>
      <c r="D29" s="38">
        <f t="shared" si="1"/>
        <v>3590</v>
      </c>
      <c r="E29" s="24"/>
      <c r="F29" s="24"/>
      <c r="G29" s="24"/>
      <c r="H29" s="24"/>
      <c r="I29" s="24"/>
      <c r="J29" s="25"/>
      <c r="K29" s="24"/>
      <c r="L29" s="24"/>
      <c r="M29" s="24"/>
      <c r="N29" s="25"/>
      <c r="O29" s="24"/>
      <c r="P29" s="26"/>
      <c r="Q29" s="25"/>
      <c r="R29" s="24"/>
      <c r="S29" s="24"/>
      <c r="T29" s="24"/>
      <c r="U29" s="25"/>
      <c r="V29" s="25"/>
      <c r="W29" s="24"/>
      <c r="X29" s="27"/>
      <c r="Y29" s="24"/>
      <c r="Z29" s="24"/>
      <c r="AA29" s="24"/>
      <c r="AB29" s="24"/>
      <c r="AC29" s="27"/>
      <c r="AD29" s="24"/>
      <c r="AE29" s="24"/>
      <c r="AF29" s="24"/>
      <c r="AG29" s="24"/>
      <c r="AH29" s="24"/>
      <c r="AI29" s="24"/>
      <c r="AJ29" s="24"/>
      <c r="AK29" s="24"/>
      <c r="AL29" s="28"/>
      <c r="AM29" s="25"/>
      <c r="AN29" s="24"/>
      <c r="AO29" s="24"/>
      <c r="AP29" s="25"/>
      <c r="AQ29" s="25"/>
      <c r="AR29" s="24"/>
      <c r="AS29" s="29"/>
      <c r="AT29" s="24"/>
      <c r="AU29" s="24"/>
      <c r="AV29" s="24"/>
      <c r="AW29" s="25"/>
      <c r="AX29" s="24"/>
      <c r="AY29" s="25"/>
      <c r="AZ29" s="24"/>
      <c r="BA29" s="29"/>
      <c r="BB29" s="24"/>
      <c r="BC29" s="25"/>
      <c r="BD29" s="25"/>
      <c r="BE29" s="25"/>
      <c r="BF29" s="24"/>
      <c r="BG29" s="30"/>
      <c r="BH29" s="29"/>
      <c r="BI29" s="24"/>
      <c r="BJ29" s="24"/>
      <c r="BK29" s="24"/>
      <c r="BL29" s="24"/>
      <c r="BM29" s="24"/>
      <c r="BN29" s="29"/>
      <c r="BO29" s="24"/>
      <c r="BP29" s="24"/>
      <c r="BQ29" s="29"/>
      <c r="BR29" s="24"/>
      <c r="BS29" s="24"/>
      <c r="BT29" s="24"/>
      <c r="BU29" s="24"/>
      <c r="BV29" s="29"/>
      <c r="BW29" s="24"/>
      <c r="BX29" s="24"/>
      <c r="BY29" s="29"/>
      <c r="BZ29" s="24"/>
      <c r="CA29" s="24"/>
      <c r="CB29" s="24"/>
      <c r="CC29" s="24"/>
      <c r="CD29" s="31"/>
      <c r="CE29" s="25"/>
      <c r="CF29" s="24"/>
      <c r="CG29" s="29"/>
      <c r="CH29" s="32"/>
      <c r="CI29" s="24"/>
      <c r="CJ29" s="24"/>
      <c r="CK29" s="24"/>
      <c r="CL29" s="47"/>
      <c r="CM29" s="34">
        <v>3590</v>
      </c>
    </row>
    <row r="30" spans="1:91" ht="26.25" x14ac:dyDescent="0.25">
      <c r="A30" s="23">
        <v>15</v>
      </c>
      <c r="B30" s="46" t="s">
        <v>542</v>
      </c>
      <c r="C30" s="23" t="s">
        <v>528</v>
      </c>
      <c r="D30" s="38">
        <f t="shared" si="1"/>
        <v>2230</v>
      </c>
      <c r="E30" s="24"/>
      <c r="F30" s="24"/>
      <c r="G30" s="24"/>
      <c r="H30" s="24"/>
      <c r="I30" s="24"/>
      <c r="J30" s="25"/>
      <c r="K30" s="24"/>
      <c r="L30" s="24"/>
      <c r="M30" s="24"/>
      <c r="N30" s="25"/>
      <c r="O30" s="24"/>
      <c r="P30" s="26"/>
      <c r="Q30" s="25"/>
      <c r="R30" s="24"/>
      <c r="S30" s="24"/>
      <c r="T30" s="24"/>
      <c r="U30" s="25"/>
      <c r="V30" s="25"/>
      <c r="W30" s="24"/>
      <c r="X30" s="27"/>
      <c r="Y30" s="24"/>
      <c r="Z30" s="24"/>
      <c r="AA30" s="24"/>
      <c r="AB30" s="24"/>
      <c r="AC30" s="27"/>
      <c r="AD30" s="24"/>
      <c r="AE30" s="24"/>
      <c r="AF30" s="24"/>
      <c r="AG30" s="24"/>
      <c r="AH30" s="24"/>
      <c r="AI30" s="24"/>
      <c r="AJ30" s="24"/>
      <c r="AK30" s="24"/>
      <c r="AL30" s="28"/>
      <c r="AM30" s="25"/>
      <c r="AN30" s="24"/>
      <c r="AO30" s="24"/>
      <c r="AP30" s="25"/>
      <c r="AQ30" s="25"/>
      <c r="AR30" s="24"/>
      <c r="AS30" s="29"/>
      <c r="AT30" s="24"/>
      <c r="AU30" s="24"/>
      <c r="AV30" s="24"/>
      <c r="AW30" s="25"/>
      <c r="AX30" s="24"/>
      <c r="AY30" s="25"/>
      <c r="AZ30" s="24"/>
      <c r="BA30" s="29"/>
      <c r="BB30" s="24"/>
      <c r="BC30" s="25"/>
      <c r="BD30" s="25"/>
      <c r="BE30" s="25"/>
      <c r="BF30" s="24"/>
      <c r="BG30" s="30"/>
      <c r="BH30" s="29"/>
      <c r="BI30" s="24"/>
      <c r="BJ30" s="24"/>
      <c r="BK30" s="24"/>
      <c r="BL30" s="24"/>
      <c r="BM30" s="24"/>
      <c r="BN30" s="29"/>
      <c r="BO30" s="24"/>
      <c r="BP30" s="24"/>
      <c r="BQ30" s="29"/>
      <c r="BR30" s="24"/>
      <c r="BS30" s="24"/>
      <c r="BT30" s="24"/>
      <c r="BU30" s="24"/>
      <c r="BV30" s="29"/>
      <c r="BW30" s="24"/>
      <c r="BX30" s="24"/>
      <c r="BY30" s="29"/>
      <c r="BZ30" s="24"/>
      <c r="CA30" s="24"/>
      <c r="CB30" s="24"/>
      <c r="CC30" s="24"/>
      <c r="CD30" s="31"/>
      <c r="CE30" s="25"/>
      <c r="CF30" s="24"/>
      <c r="CG30" s="29"/>
      <c r="CH30" s="32"/>
      <c r="CI30" s="24"/>
      <c r="CJ30" s="24"/>
      <c r="CK30" s="24"/>
      <c r="CL30" s="47"/>
      <c r="CM30" s="34">
        <v>2230</v>
      </c>
    </row>
    <row r="31" spans="1:91" ht="26.25" customHeight="1" x14ac:dyDescent="0.25">
      <c r="A31" s="23">
        <v>16</v>
      </c>
      <c r="B31" s="46" t="s">
        <v>543</v>
      </c>
      <c r="C31" s="23" t="s">
        <v>528</v>
      </c>
      <c r="D31" s="38">
        <f t="shared" si="1"/>
        <v>1790</v>
      </c>
      <c r="E31" s="24"/>
      <c r="F31" s="24"/>
      <c r="G31" s="24"/>
      <c r="H31" s="24"/>
      <c r="I31" s="24"/>
      <c r="J31" s="25"/>
      <c r="K31" s="24"/>
      <c r="L31" s="24"/>
      <c r="M31" s="24"/>
      <c r="N31" s="25"/>
      <c r="O31" s="24"/>
      <c r="P31" s="26"/>
      <c r="Q31" s="25"/>
      <c r="R31" s="24"/>
      <c r="S31" s="24"/>
      <c r="T31" s="24"/>
      <c r="U31" s="25"/>
      <c r="V31" s="25"/>
      <c r="W31" s="24"/>
      <c r="X31" s="27"/>
      <c r="Y31" s="24"/>
      <c r="Z31" s="24"/>
      <c r="AA31" s="24"/>
      <c r="AB31" s="24"/>
      <c r="AC31" s="27"/>
      <c r="AD31" s="24"/>
      <c r="AE31" s="24"/>
      <c r="AF31" s="24"/>
      <c r="AG31" s="24"/>
      <c r="AH31" s="24"/>
      <c r="AI31" s="24"/>
      <c r="AJ31" s="24"/>
      <c r="AK31" s="24"/>
      <c r="AL31" s="28"/>
      <c r="AM31" s="25"/>
      <c r="AN31" s="24"/>
      <c r="AO31" s="24"/>
      <c r="AP31" s="25"/>
      <c r="AQ31" s="25"/>
      <c r="AR31" s="24"/>
      <c r="AS31" s="29"/>
      <c r="AT31" s="24"/>
      <c r="AU31" s="24"/>
      <c r="AV31" s="24"/>
      <c r="AW31" s="25"/>
      <c r="AX31" s="24"/>
      <c r="AY31" s="25"/>
      <c r="AZ31" s="24"/>
      <c r="BA31" s="29"/>
      <c r="BB31" s="24"/>
      <c r="BC31" s="25"/>
      <c r="BD31" s="25"/>
      <c r="BE31" s="25"/>
      <c r="BF31" s="24"/>
      <c r="BG31" s="30"/>
      <c r="BH31" s="29"/>
      <c r="BI31" s="24"/>
      <c r="BJ31" s="24"/>
      <c r="BK31" s="24"/>
      <c r="BL31" s="24"/>
      <c r="BM31" s="24"/>
      <c r="BN31" s="29"/>
      <c r="BO31" s="24"/>
      <c r="BP31" s="24"/>
      <c r="BQ31" s="29"/>
      <c r="BR31" s="24"/>
      <c r="BS31" s="24"/>
      <c r="BT31" s="24"/>
      <c r="BU31" s="24"/>
      <c r="BV31" s="29"/>
      <c r="BW31" s="24"/>
      <c r="BX31" s="24"/>
      <c r="BY31" s="29"/>
      <c r="BZ31" s="24"/>
      <c r="CA31" s="24"/>
      <c r="CB31" s="24"/>
      <c r="CC31" s="24"/>
      <c r="CD31" s="31"/>
      <c r="CE31" s="25"/>
      <c r="CF31" s="24"/>
      <c r="CG31" s="29"/>
      <c r="CH31" s="32"/>
      <c r="CI31" s="24"/>
      <c r="CJ31" s="24"/>
      <c r="CK31" s="24"/>
      <c r="CL31" s="47"/>
      <c r="CM31" s="34">
        <v>1790</v>
      </c>
    </row>
    <row r="32" spans="1:91" ht="26.25" x14ac:dyDescent="0.25">
      <c r="A32" s="23">
        <v>17</v>
      </c>
      <c r="B32" s="46" t="s">
        <v>541</v>
      </c>
      <c r="C32" s="23" t="s">
        <v>528</v>
      </c>
      <c r="D32" s="38">
        <f t="shared" si="1"/>
        <v>1640</v>
      </c>
      <c r="E32" s="24"/>
      <c r="F32" s="24"/>
      <c r="G32" s="24"/>
      <c r="H32" s="24"/>
      <c r="I32" s="24"/>
      <c r="J32" s="25"/>
      <c r="K32" s="24"/>
      <c r="L32" s="24"/>
      <c r="M32" s="24"/>
      <c r="N32" s="25"/>
      <c r="O32" s="24"/>
      <c r="P32" s="26"/>
      <c r="Q32" s="25"/>
      <c r="R32" s="24"/>
      <c r="S32" s="24"/>
      <c r="T32" s="24"/>
      <c r="U32" s="25"/>
      <c r="V32" s="25"/>
      <c r="W32" s="24"/>
      <c r="X32" s="27"/>
      <c r="Y32" s="24"/>
      <c r="Z32" s="24"/>
      <c r="AA32" s="24"/>
      <c r="AB32" s="24"/>
      <c r="AC32" s="27"/>
      <c r="AD32" s="24"/>
      <c r="AE32" s="24"/>
      <c r="AF32" s="24"/>
      <c r="AG32" s="24"/>
      <c r="AH32" s="24"/>
      <c r="AI32" s="24"/>
      <c r="AJ32" s="24"/>
      <c r="AK32" s="24"/>
      <c r="AL32" s="28"/>
      <c r="AM32" s="25"/>
      <c r="AN32" s="24"/>
      <c r="AO32" s="24"/>
      <c r="AP32" s="25"/>
      <c r="AQ32" s="25"/>
      <c r="AR32" s="24"/>
      <c r="AS32" s="29"/>
      <c r="AT32" s="24"/>
      <c r="AU32" s="24"/>
      <c r="AV32" s="24"/>
      <c r="AW32" s="25"/>
      <c r="AX32" s="24"/>
      <c r="AY32" s="25"/>
      <c r="AZ32" s="24"/>
      <c r="BA32" s="29"/>
      <c r="BB32" s="24"/>
      <c r="BC32" s="25"/>
      <c r="BD32" s="25"/>
      <c r="BE32" s="25"/>
      <c r="BF32" s="24"/>
      <c r="BG32" s="30"/>
      <c r="BH32" s="29"/>
      <c r="BI32" s="24"/>
      <c r="BJ32" s="24"/>
      <c r="BK32" s="24"/>
      <c r="BL32" s="24"/>
      <c r="BM32" s="24"/>
      <c r="BN32" s="29"/>
      <c r="BO32" s="24"/>
      <c r="BP32" s="24"/>
      <c r="BQ32" s="29"/>
      <c r="BR32" s="24"/>
      <c r="BS32" s="24"/>
      <c r="BT32" s="24"/>
      <c r="BU32" s="24"/>
      <c r="BV32" s="29"/>
      <c r="BW32" s="24"/>
      <c r="BX32" s="24"/>
      <c r="BY32" s="29"/>
      <c r="BZ32" s="24"/>
      <c r="CA32" s="24"/>
      <c r="CB32" s="24"/>
      <c r="CC32" s="24"/>
      <c r="CD32" s="31"/>
      <c r="CE32" s="25"/>
      <c r="CF32" s="24"/>
      <c r="CG32" s="29"/>
      <c r="CH32" s="32"/>
      <c r="CI32" s="24"/>
      <c r="CJ32" s="24"/>
      <c r="CK32" s="24"/>
      <c r="CL32" s="47"/>
      <c r="CM32" s="34">
        <v>1640</v>
      </c>
    </row>
    <row r="33" spans="1:92" x14ac:dyDescent="0.25">
      <c r="A33" s="52" t="s">
        <v>439</v>
      </c>
      <c r="B33" s="53"/>
      <c r="C33" s="53"/>
      <c r="D33" s="54"/>
      <c r="E33" s="43">
        <v>0</v>
      </c>
      <c r="F33" s="33">
        <v>0</v>
      </c>
      <c r="G33" s="33">
        <v>0</v>
      </c>
      <c r="H33" s="33">
        <v>0</v>
      </c>
      <c r="I33" s="43">
        <v>0</v>
      </c>
      <c r="J33" s="33">
        <v>0</v>
      </c>
      <c r="K33" s="33">
        <v>0</v>
      </c>
      <c r="L33" s="33">
        <v>0</v>
      </c>
      <c r="M33" s="43">
        <v>0</v>
      </c>
      <c r="N33" s="33">
        <v>0</v>
      </c>
      <c r="O33" s="33">
        <v>0</v>
      </c>
      <c r="P33" s="33">
        <v>0</v>
      </c>
      <c r="Q33" s="43">
        <v>0</v>
      </c>
      <c r="R33" s="33">
        <v>0</v>
      </c>
      <c r="S33" s="33">
        <v>0</v>
      </c>
      <c r="T33" s="33">
        <v>0</v>
      </c>
      <c r="U33" s="43">
        <v>0</v>
      </c>
      <c r="V33" s="33">
        <v>0</v>
      </c>
      <c r="W33" s="33">
        <v>0</v>
      </c>
      <c r="X33" s="33">
        <v>0</v>
      </c>
      <c r="Y33" s="43">
        <v>0</v>
      </c>
      <c r="Z33" s="33">
        <v>0</v>
      </c>
      <c r="AA33" s="33">
        <v>0</v>
      </c>
      <c r="AB33" s="33">
        <v>0</v>
      </c>
      <c r="AC33" s="43">
        <v>0</v>
      </c>
      <c r="AD33" s="33">
        <v>0</v>
      </c>
      <c r="AE33" s="33">
        <v>0</v>
      </c>
      <c r="AF33" s="33">
        <v>0</v>
      </c>
      <c r="AG33" s="43">
        <v>0</v>
      </c>
      <c r="AH33" s="33">
        <v>0</v>
      </c>
      <c r="AI33" s="33">
        <v>0</v>
      </c>
      <c r="AJ33" s="33">
        <v>0</v>
      </c>
      <c r="AK33" s="43">
        <v>0</v>
      </c>
      <c r="AL33" s="33">
        <v>0</v>
      </c>
      <c r="AM33" s="33">
        <v>0</v>
      </c>
      <c r="AN33" s="33">
        <v>0</v>
      </c>
      <c r="AO33" s="43">
        <v>0</v>
      </c>
      <c r="AP33" s="33">
        <v>0</v>
      </c>
      <c r="AQ33" s="33">
        <v>0</v>
      </c>
      <c r="AR33" s="33">
        <v>0</v>
      </c>
      <c r="AS33" s="43">
        <v>0</v>
      </c>
      <c r="AT33" s="33">
        <v>0</v>
      </c>
      <c r="AU33" s="33">
        <v>0</v>
      </c>
      <c r="AV33" s="33">
        <v>0</v>
      </c>
      <c r="AW33" s="43">
        <v>0</v>
      </c>
      <c r="AX33" s="33">
        <v>0</v>
      </c>
      <c r="AY33" s="33">
        <v>0</v>
      </c>
      <c r="AZ33" s="33">
        <v>0</v>
      </c>
      <c r="BA33" s="43">
        <v>0</v>
      </c>
      <c r="BB33" s="33">
        <v>0</v>
      </c>
      <c r="BC33" s="33">
        <v>0</v>
      </c>
      <c r="BD33" s="33">
        <v>0</v>
      </c>
      <c r="BE33" s="43">
        <v>0</v>
      </c>
      <c r="BF33" s="33">
        <v>0</v>
      </c>
      <c r="BG33" s="33">
        <v>0</v>
      </c>
      <c r="BH33" s="33">
        <v>0</v>
      </c>
      <c r="BI33" s="43">
        <v>0</v>
      </c>
      <c r="BJ33" s="33">
        <v>0</v>
      </c>
      <c r="BK33" s="33">
        <v>0</v>
      </c>
      <c r="BL33" s="33">
        <v>0</v>
      </c>
      <c r="BM33" s="43">
        <v>0</v>
      </c>
      <c r="BN33" s="33">
        <v>0</v>
      </c>
      <c r="BO33" s="33">
        <v>0</v>
      </c>
      <c r="BP33" s="33">
        <v>0</v>
      </c>
      <c r="BQ33" s="43">
        <v>0</v>
      </c>
      <c r="BR33" s="33">
        <v>0</v>
      </c>
      <c r="BS33" s="33">
        <v>0</v>
      </c>
      <c r="BT33" s="33">
        <v>0</v>
      </c>
      <c r="BU33" s="43">
        <v>0</v>
      </c>
      <c r="BV33" s="33">
        <v>0</v>
      </c>
      <c r="BW33" s="33">
        <v>0</v>
      </c>
      <c r="BX33" s="33">
        <v>0</v>
      </c>
      <c r="BY33" s="43">
        <v>0</v>
      </c>
      <c r="BZ33" s="33">
        <v>0</v>
      </c>
      <c r="CA33" s="33">
        <v>0</v>
      </c>
      <c r="CB33" s="33">
        <v>0</v>
      </c>
      <c r="CC33" s="43">
        <v>0</v>
      </c>
      <c r="CD33" s="33">
        <v>0</v>
      </c>
      <c r="CE33" s="33">
        <v>0</v>
      </c>
      <c r="CF33" s="33">
        <v>0</v>
      </c>
      <c r="CG33" s="43">
        <v>0</v>
      </c>
      <c r="CH33" s="33">
        <v>0</v>
      </c>
      <c r="CI33" s="33">
        <v>0</v>
      </c>
      <c r="CJ33" s="33">
        <v>0</v>
      </c>
      <c r="CK33" s="43">
        <v>0</v>
      </c>
      <c r="CL33" s="33">
        <v>0</v>
      </c>
      <c r="CM33" s="49">
        <v>302612.89999999997</v>
      </c>
    </row>
    <row r="34" spans="1:92" ht="24" customHeight="1" x14ac:dyDescent="0.25">
      <c r="A34" s="52" t="s">
        <v>441</v>
      </c>
      <c r="B34" s="53"/>
      <c r="C34" s="53"/>
      <c r="D34" s="54"/>
      <c r="E34" s="35">
        <v>4314.26</v>
      </c>
      <c r="F34" s="35">
        <v>2414.4</v>
      </c>
      <c r="G34" s="35">
        <v>8056.46</v>
      </c>
      <c r="H34" s="35">
        <v>2594.65</v>
      </c>
      <c r="I34" s="35">
        <v>526.67999999999995</v>
      </c>
      <c r="J34" s="35">
        <v>4627.26</v>
      </c>
      <c r="K34" s="35">
        <v>6428.78</v>
      </c>
      <c r="L34" s="35">
        <v>6691.17</v>
      </c>
      <c r="M34" s="35">
        <v>5426.64</v>
      </c>
      <c r="N34" s="35">
        <v>2582.44</v>
      </c>
      <c r="O34" s="35">
        <v>2327.0100000000002</v>
      </c>
      <c r="P34" s="35">
        <v>4203.0600000000004</v>
      </c>
      <c r="Q34" s="35">
        <v>1678.77</v>
      </c>
      <c r="R34" s="35">
        <v>7778.69</v>
      </c>
      <c r="S34" s="35">
        <v>2442.38</v>
      </c>
      <c r="T34" s="35">
        <v>6227.47</v>
      </c>
      <c r="U34" s="35">
        <v>4432.88</v>
      </c>
      <c r="V34" s="35">
        <v>6763.45</v>
      </c>
      <c r="W34" s="35">
        <v>1262.05</v>
      </c>
      <c r="X34" s="35">
        <v>2673.85</v>
      </c>
      <c r="Y34" s="35">
        <v>4571.21</v>
      </c>
      <c r="Z34" s="35">
        <v>2447.0100000000002</v>
      </c>
      <c r="AA34" s="35">
        <v>5239.58</v>
      </c>
      <c r="AB34" s="35">
        <v>2882.35</v>
      </c>
      <c r="AC34" s="35">
        <v>3477.8</v>
      </c>
      <c r="AD34" s="35">
        <v>4766.01</v>
      </c>
      <c r="AE34" s="35">
        <v>4138.5600000000004</v>
      </c>
      <c r="AF34" s="35">
        <v>1670.72</v>
      </c>
      <c r="AG34" s="35">
        <v>2943.58</v>
      </c>
      <c r="AH34" s="35">
        <v>4440.3500000000004</v>
      </c>
      <c r="AI34" s="35">
        <v>5663.99</v>
      </c>
      <c r="AJ34" s="35">
        <v>6385.87</v>
      </c>
      <c r="AK34" s="35">
        <v>5250.14</v>
      </c>
      <c r="AL34" s="35">
        <v>4169.32</v>
      </c>
      <c r="AM34" s="35">
        <v>2778.92</v>
      </c>
      <c r="AN34" s="35">
        <v>7191.09</v>
      </c>
      <c r="AO34" s="35">
        <v>4143.33</v>
      </c>
      <c r="AP34" s="35">
        <v>6499.15</v>
      </c>
      <c r="AQ34" s="35">
        <v>3046.15</v>
      </c>
      <c r="AR34" s="35">
        <v>3294.3</v>
      </c>
      <c r="AS34" s="35">
        <v>2966.22</v>
      </c>
      <c r="AT34" s="35">
        <v>4351.3</v>
      </c>
      <c r="AU34" s="35">
        <v>3433.42</v>
      </c>
      <c r="AV34" s="35">
        <v>6819.81</v>
      </c>
      <c r="AW34" s="35">
        <v>2716.41</v>
      </c>
      <c r="AX34" s="35">
        <v>4242.33</v>
      </c>
      <c r="AY34" s="35">
        <v>7211.39</v>
      </c>
      <c r="AZ34" s="35">
        <v>10663.79</v>
      </c>
      <c r="BA34" s="35">
        <v>4643.62</v>
      </c>
      <c r="BB34" s="35">
        <v>2565.8000000000002</v>
      </c>
      <c r="BC34" s="35">
        <v>607.46</v>
      </c>
      <c r="BD34" s="35">
        <v>4099.6499999999996</v>
      </c>
      <c r="BE34" s="35">
        <v>2881.68</v>
      </c>
      <c r="BF34" s="35">
        <v>3141.99</v>
      </c>
      <c r="BG34" s="35">
        <v>7287.69</v>
      </c>
      <c r="BH34" s="35">
        <v>11674.19</v>
      </c>
      <c r="BI34" s="35">
        <v>3566.7</v>
      </c>
      <c r="BJ34" s="35">
        <v>4169.0600000000004</v>
      </c>
      <c r="BK34" s="35">
        <v>7168.82</v>
      </c>
      <c r="BL34" s="45">
        <v>7852.26</v>
      </c>
      <c r="BM34" s="35">
        <v>4972.4399999999996</v>
      </c>
      <c r="BN34" s="35">
        <v>2800.76</v>
      </c>
      <c r="BO34" s="35">
        <v>4809.53</v>
      </c>
      <c r="BP34" s="35">
        <v>4856.8900000000003</v>
      </c>
      <c r="BQ34" s="35">
        <v>4848.62</v>
      </c>
      <c r="BR34" s="35">
        <v>2188.29</v>
      </c>
      <c r="BS34" s="35">
        <v>2006.11</v>
      </c>
      <c r="BT34" s="35">
        <v>11149.35</v>
      </c>
      <c r="BU34" s="35">
        <v>7453.74</v>
      </c>
      <c r="BV34" s="35">
        <v>7738.85</v>
      </c>
      <c r="BW34" s="35">
        <v>7855.71</v>
      </c>
      <c r="BX34" s="35">
        <v>3291.22</v>
      </c>
      <c r="BY34" s="35">
        <v>8599.11</v>
      </c>
      <c r="BZ34" s="35">
        <v>2534.92</v>
      </c>
      <c r="CA34" s="35">
        <v>7931.84</v>
      </c>
      <c r="CB34" s="35">
        <v>5061.12</v>
      </c>
      <c r="CC34" s="35">
        <v>3100.67</v>
      </c>
      <c r="CD34" s="35">
        <v>10607.2</v>
      </c>
      <c r="CE34" s="35">
        <v>8365.32</v>
      </c>
      <c r="CF34" s="35">
        <v>553.08000000000004</v>
      </c>
      <c r="CG34" s="35">
        <v>1486.92</v>
      </c>
      <c r="CH34" s="35">
        <v>4447.1499999999996</v>
      </c>
      <c r="CI34" s="35">
        <v>1949.76</v>
      </c>
      <c r="CJ34" s="35">
        <v>586.61</v>
      </c>
      <c r="CK34" s="35">
        <v>2625.55</v>
      </c>
      <c r="CL34" s="48">
        <v>7563.87</v>
      </c>
      <c r="CM34" s="50">
        <f>SUM(E34:CL34)</f>
        <v>399899.99999999994</v>
      </c>
      <c r="CN34" s="39"/>
    </row>
    <row r="35" spans="1:92" ht="30.75" customHeight="1" x14ac:dyDescent="0.25">
      <c r="A35" s="52" t="s">
        <v>440</v>
      </c>
      <c r="B35" s="53"/>
      <c r="C35" s="53"/>
      <c r="D35" s="54"/>
      <c r="E35" s="35">
        <f>E34*0.1</f>
        <v>431.42600000000004</v>
      </c>
      <c r="F35" s="35">
        <f t="shared" ref="F35:BQ35" si="3">F34*0.1</f>
        <v>241.44000000000003</v>
      </c>
      <c r="G35" s="35">
        <f t="shared" si="3"/>
        <v>805.64600000000007</v>
      </c>
      <c r="H35" s="35">
        <f t="shared" si="3"/>
        <v>259.46500000000003</v>
      </c>
      <c r="I35" s="35">
        <f t="shared" si="3"/>
        <v>52.667999999999999</v>
      </c>
      <c r="J35" s="35">
        <f t="shared" si="3"/>
        <v>462.72600000000006</v>
      </c>
      <c r="K35" s="35">
        <f t="shared" si="3"/>
        <v>642.87800000000004</v>
      </c>
      <c r="L35" s="35">
        <f t="shared" si="3"/>
        <v>669.11700000000008</v>
      </c>
      <c r="M35" s="35">
        <f t="shared" si="3"/>
        <v>542.6640000000001</v>
      </c>
      <c r="N35" s="35">
        <f t="shared" si="3"/>
        <v>258.24400000000003</v>
      </c>
      <c r="O35" s="35">
        <f t="shared" si="3"/>
        <v>232.70100000000002</v>
      </c>
      <c r="P35" s="35">
        <f t="shared" si="3"/>
        <v>420.30600000000004</v>
      </c>
      <c r="Q35" s="35">
        <f t="shared" si="3"/>
        <v>167.87700000000001</v>
      </c>
      <c r="R35" s="35">
        <f t="shared" si="3"/>
        <v>777.86900000000003</v>
      </c>
      <c r="S35" s="35">
        <f t="shared" si="3"/>
        <v>244.23800000000003</v>
      </c>
      <c r="T35" s="35">
        <f t="shared" si="3"/>
        <v>622.74700000000007</v>
      </c>
      <c r="U35" s="35">
        <f t="shared" si="3"/>
        <v>443.28800000000001</v>
      </c>
      <c r="V35" s="35">
        <f t="shared" si="3"/>
        <v>676.34500000000003</v>
      </c>
      <c r="W35" s="35">
        <f t="shared" si="3"/>
        <v>126.205</v>
      </c>
      <c r="X35" s="35">
        <f t="shared" si="3"/>
        <v>267.38499999999999</v>
      </c>
      <c r="Y35" s="35">
        <f t="shared" si="3"/>
        <v>457.12100000000004</v>
      </c>
      <c r="Z35" s="35">
        <f t="shared" si="3"/>
        <v>244.70100000000002</v>
      </c>
      <c r="AA35" s="35">
        <f t="shared" si="3"/>
        <v>523.95799999999997</v>
      </c>
      <c r="AB35" s="35">
        <f t="shared" si="3"/>
        <v>288.23500000000001</v>
      </c>
      <c r="AC35" s="35">
        <f t="shared" si="3"/>
        <v>347.78000000000003</v>
      </c>
      <c r="AD35" s="35">
        <f t="shared" si="3"/>
        <v>476.60100000000006</v>
      </c>
      <c r="AE35" s="35">
        <f t="shared" si="3"/>
        <v>413.85600000000005</v>
      </c>
      <c r="AF35" s="35">
        <f t="shared" si="3"/>
        <v>167.072</v>
      </c>
      <c r="AG35" s="35">
        <f t="shared" si="3"/>
        <v>294.358</v>
      </c>
      <c r="AH35" s="35">
        <f t="shared" si="3"/>
        <v>444.03500000000008</v>
      </c>
      <c r="AI35" s="35">
        <f t="shared" si="3"/>
        <v>566.399</v>
      </c>
      <c r="AJ35" s="35">
        <f t="shared" si="3"/>
        <v>638.58699999999999</v>
      </c>
      <c r="AK35" s="35">
        <f t="shared" si="3"/>
        <v>525.01400000000001</v>
      </c>
      <c r="AL35" s="35">
        <f t="shared" si="3"/>
        <v>416.93200000000002</v>
      </c>
      <c r="AM35" s="35">
        <f t="shared" si="3"/>
        <v>277.892</v>
      </c>
      <c r="AN35" s="35">
        <f t="shared" si="3"/>
        <v>719.10900000000004</v>
      </c>
      <c r="AO35" s="35">
        <f t="shared" si="3"/>
        <v>414.33300000000003</v>
      </c>
      <c r="AP35" s="35">
        <f t="shared" si="3"/>
        <v>649.91499999999996</v>
      </c>
      <c r="AQ35" s="35">
        <f t="shared" si="3"/>
        <v>304.61500000000001</v>
      </c>
      <c r="AR35" s="35">
        <f t="shared" si="3"/>
        <v>329.43000000000006</v>
      </c>
      <c r="AS35" s="35">
        <f t="shared" si="3"/>
        <v>296.62200000000001</v>
      </c>
      <c r="AT35" s="35">
        <f t="shared" si="3"/>
        <v>435.13000000000005</v>
      </c>
      <c r="AU35" s="35">
        <f t="shared" si="3"/>
        <v>343.34200000000004</v>
      </c>
      <c r="AV35" s="35">
        <f t="shared" si="3"/>
        <v>681.98100000000011</v>
      </c>
      <c r="AW35" s="35">
        <f t="shared" si="3"/>
        <v>271.64100000000002</v>
      </c>
      <c r="AX35" s="35">
        <f t="shared" si="3"/>
        <v>424.233</v>
      </c>
      <c r="AY35" s="35">
        <f t="shared" si="3"/>
        <v>721.13900000000012</v>
      </c>
      <c r="AZ35" s="35">
        <f t="shared" si="3"/>
        <v>1066.3790000000001</v>
      </c>
      <c r="BA35" s="35">
        <f t="shared" si="3"/>
        <v>464.36200000000002</v>
      </c>
      <c r="BB35" s="35">
        <f t="shared" si="3"/>
        <v>256.58000000000004</v>
      </c>
      <c r="BC35" s="35">
        <f t="shared" si="3"/>
        <v>60.746000000000009</v>
      </c>
      <c r="BD35" s="35">
        <f t="shared" si="3"/>
        <v>409.96499999999997</v>
      </c>
      <c r="BE35" s="35">
        <f t="shared" si="3"/>
        <v>288.16800000000001</v>
      </c>
      <c r="BF35" s="35">
        <f t="shared" si="3"/>
        <v>314.19900000000001</v>
      </c>
      <c r="BG35" s="35">
        <f t="shared" si="3"/>
        <v>728.76900000000001</v>
      </c>
      <c r="BH35" s="35">
        <f t="shared" si="3"/>
        <v>1167.4190000000001</v>
      </c>
      <c r="BI35" s="35">
        <f t="shared" si="3"/>
        <v>356.67</v>
      </c>
      <c r="BJ35" s="35">
        <f t="shared" si="3"/>
        <v>416.90600000000006</v>
      </c>
      <c r="BK35" s="35">
        <f t="shared" si="3"/>
        <v>716.88200000000006</v>
      </c>
      <c r="BL35" s="35">
        <f t="shared" si="3"/>
        <v>785.22600000000011</v>
      </c>
      <c r="BM35" s="35">
        <f t="shared" si="3"/>
        <v>497.24399999999997</v>
      </c>
      <c r="BN35" s="35">
        <f t="shared" si="3"/>
        <v>280.07600000000002</v>
      </c>
      <c r="BO35" s="35">
        <f t="shared" si="3"/>
        <v>480.95299999999997</v>
      </c>
      <c r="BP35" s="35">
        <f t="shared" si="3"/>
        <v>485.68900000000008</v>
      </c>
      <c r="BQ35" s="35">
        <f t="shared" si="3"/>
        <v>484.86200000000002</v>
      </c>
      <c r="BR35" s="35">
        <f t="shared" ref="BR35:CL35" si="4">BR34*0.1</f>
        <v>218.82900000000001</v>
      </c>
      <c r="BS35" s="35">
        <f t="shared" si="4"/>
        <v>200.61099999999999</v>
      </c>
      <c r="BT35" s="35">
        <f t="shared" si="4"/>
        <v>1114.9350000000002</v>
      </c>
      <c r="BU35" s="35">
        <f t="shared" si="4"/>
        <v>745.37400000000002</v>
      </c>
      <c r="BV35" s="35">
        <f t="shared" si="4"/>
        <v>773.8850000000001</v>
      </c>
      <c r="BW35" s="35">
        <f t="shared" si="4"/>
        <v>785.57100000000003</v>
      </c>
      <c r="BX35" s="35">
        <f t="shared" si="4"/>
        <v>329.12200000000001</v>
      </c>
      <c r="BY35" s="35">
        <f t="shared" si="4"/>
        <v>859.91100000000006</v>
      </c>
      <c r="BZ35" s="35">
        <f t="shared" si="4"/>
        <v>253.49200000000002</v>
      </c>
      <c r="CA35" s="35">
        <f t="shared" si="4"/>
        <v>793.18400000000008</v>
      </c>
      <c r="CB35" s="35">
        <f t="shared" si="4"/>
        <v>506.11200000000002</v>
      </c>
      <c r="CC35" s="35">
        <f t="shared" si="4"/>
        <v>310.06700000000001</v>
      </c>
      <c r="CD35" s="35">
        <f t="shared" si="4"/>
        <v>1060.72</v>
      </c>
      <c r="CE35" s="35">
        <f t="shared" si="4"/>
        <v>836.53200000000004</v>
      </c>
      <c r="CF35" s="35">
        <f t="shared" si="4"/>
        <v>55.308000000000007</v>
      </c>
      <c r="CG35" s="35">
        <f t="shared" si="4"/>
        <v>148.69200000000001</v>
      </c>
      <c r="CH35" s="35">
        <f t="shared" si="4"/>
        <v>444.71499999999997</v>
      </c>
      <c r="CI35" s="35">
        <f t="shared" si="4"/>
        <v>194.976</v>
      </c>
      <c r="CJ35" s="35">
        <f t="shared" si="4"/>
        <v>58.661000000000001</v>
      </c>
      <c r="CK35" s="35">
        <f t="shared" si="4"/>
        <v>262.55500000000001</v>
      </c>
      <c r="CL35" s="48">
        <f t="shared" si="4"/>
        <v>756.38700000000006</v>
      </c>
      <c r="CM35" s="51">
        <f>SUM(E35:CL35)</f>
        <v>39990.000000000022</v>
      </c>
    </row>
    <row r="36" spans="1:92" ht="32.25" customHeight="1" x14ac:dyDescent="0.25">
      <c r="B36"/>
      <c r="CM36" s="39"/>
    </row>
  </sheetData>
  <mergeCells count="9">
    <mergeCell ref="CL8:CL14"/>
    <mergeCell ref="A8:A15"/>
    <mergeCell ref="A33:D33"/>
    <mergeCell ref="A34:D34"/>
    <mergeCell ref="A35:D35"/>
    <mergeCell ref="D8:D15"/>
    <mergeCell ref="C8:C15"/>
    <mergeCell ref="A5:E7"/>
    <mergeCell ref="B8:B15"/>
  </mergeCells>
  <pageMargins left="0.25" right="0.25" top="0.75" bottom="0.75" header="0.3" footer="0.3"/>
  <pageSetup paperSize="9" orientation="portrait" r:id="rId1"/>
  <headerFooter differentFirst="1">
    <oddHeader>&amp;C&amp;P</oddHeader>
    <firstHeader>&amp;R202..... m. ......................... d.
Maisto produktų (šaldytų vaisių ir daržovių) centralizuoto 
pirkimo preliminariosios sutarties  Nr. ..  
2 priedas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priedas</vt:lpstr>
    </vt:vector>
  </TitlesOfParts>
  <Company>Kauno miesto savivaldybės administracija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Gintarė Keserauskienė</cp:lastModifiedBy>
  <cp:lastPrinted>2025-05-26T13:34:43Z</cp:lastPrinted>
  <dcterms:created xsi:type="dcterms:W3CDTF">2023-02-08T08:41:36Z</dcterms:created>
  <dcterms:modified xsi:type="dcterms:W3CDTF">2025-11-27T12:15:51Z</dcterms:modified>
</cp:coreProperties>
</file>